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cristian.caballero\Desktop\AVALON\"/>
    </mc:Choice>
  </mc:AlternateContent>
  <xr:revisionPtr revIDLastSave="0" documentId="8_{B4446C69-2E38-4F6D-8277-4955FACF7F69}" xr6:coauthVersionLast="47" xr6:coauthVersionMax="47" xr10:uidLastSave="{00000000-0000-0000-0000-000000000000}"/>
  <bookViews>
    <workbookView xWindow="-120" yWindow="-120" windowWidth="20730" windowHeight="11160" tabRatio="886" firstSheet="1" activeTab="2" xr2:uid="{00000000-000D-0000-FFFF-FFFF00000000}"/>
  </bookViews>
  <sheets>
    <sheet name="Indice" sheetId="15" r:id="rId1"/>
    <sheet name="1- Información general" sheetId="14" r:id="rId2"/>
    <sheet name="2- Balance General" sheetId="26" r:id="rId3"/>
    <sheet name="3-Estado de Resultados" sheetId="30" r:id="rId4"/>
    <sheet name="4-Variación Patrimonio Neto" sheetId="7" r:id="rId5"/>
    <sheet name="5-Flujo de Efectivo" sheetId="19" r:id="rId6"/>
    <sheet name="6-Notas 1 a Nota 3" sheetId="8" r:id="rId7"/>
    <sheet name="7-Nota 4 a Nota 10" sheetId="9" r:id="rId8"/>
    <sheet name="BG 2021" sheetId="32" state="hidden" r:id="rId9"/>
  </sheets>
  <definedNames>
    <definedName name="\a" localSheetId="1">#REF!</definedName>
    <definedName name="\a" localSheetId="6">#REF!</definedName>
    <definedName name="\a" localSheetId="7">#REF!</definedName>
    <definedName name="\a">#REF!</definedName>
    <definedName name="_____DAT23" localSheetId="1">#REF!</definedName>
    <definedName name="_____DAT23" localSheetId="6">#REF!</definedName>
    <definedName name="_____DAT23" localSheetId="7">#REF!</definedName>
    <definedName name="_____DAT23">#REF!</definedName>
    <definedName name="_____DAT24" localSheetId="1">#REF!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2" hidden="1">'2- Balance General'!$B$11:$I$55</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'2- Balance General'!$A$1:$I$64</definedName>
    <definedName name="_xlnm.Print_Area" localSheetId="3">'3-Estado de Resultados'!$B$4:$E$39</definedName>
    <definedName name="_xlnm.Print_Area" localSheetId="4">'4-Variación Patrimonio Neto'!$B$2:$L$31</definedName>
    <definedName name="_xlnm.Print_Area" localSheetId="5">'5-Flujo de Efectivo'!$A$1:$D$54</definedName>
    <definedName name="_xlnm.Print_Area" localSheetId="6">'6-Notas 1 a Nota 3'!$B$3:$M$66</definedName>
    <definedName name="_xlnm.Print_Area" localSheetId="7">'7-Nota 4 a Nota 10'!$A$1:$I$352</definedName>
    <definedName name="Area_de_impresión2" localSheetId="1">#REF!</definedName>
    <definedName name="Area_de_impresión2" localSheetId="4">#REF!</definedName>
    <definedName name="Area_de_impresión2" localSheetId="6">#REF!</definedName>
    <definedName name="Area_de_impresión2" localSheetId="7">#REF!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localSheetId="5" hidden="1">{#N/A,#N/A,FALSE,"VOL"}</definedName>
    <definedName name="DAFDFAD" localSheetId="6" hidden="1">{#N/A,#N/A,FALSE,"VOL"}</definedName>
    <definedName name="DAFDFAD" localSheetId="7"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lle_Cartera_Propia">#REF!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localSheetId="5" hidden="1">{#N/A,#N/A,FALSE,"VOL"}</definedName>
    <definedName name="liq" localSheetId="6" hidden="1">{#N/A,#N/A,FALSE,"VOL"}</definedName>
    <definedName name="liq" localSheetId="7"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localSheetId="5" hidden="1">{#N/A,#N/A,FALSE,"VOL"}</definedName>
    <definedName name="nmm" localSheetId="6" hidden="1">{#N/A,#N/A,FALSE,"VOL"}</definedName>
    <definedName name="nmm" localSheetId="7"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localSheetId="5" hidden="1">{#N/A,#N/A,FALSE,"VOL"}</definedName>
    <definedName name="NO" localSheetId="6" hidden="1">{#N/A,#N/A,FALSE,"VOL"}</definedName>
    <definedName name="NO" localSheetId="7"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'7-Nota 4 a Nota 10'!$B$17</definedName>
    <definedName name="OPPROD" localSheetId="1">#REF!</definedName>
    <definedName name="OPPROD" localSheetId="4">#REF!</definedName>
    <definedName name="OPPROD" localSheetId="6">#REF!</definedName>
    <definedName name="OPPROD" localSheetId="7">#REF!</definedName>
    <definedName name="OPPROD">#REF!</definedName>
    <definedName name="opt" localSheetId="1">#REF!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'4-Variación Patrimonio Neto'!#REF!</definedName>
    <definedName name="XREF_COLUMN_12" localSheetId="4" hidden="1">'4-Variación Patrimonio Neto'!#REF!</definedName>
    <definedName name="XREF_COLUMN_12" hidden="1">#REF!</definedName>
    <definedName name="XREF_COLUMN_13" localSheetId="4" hidden="1">'4-Variación Patrimonio Neto'!#REF!</definedName>
    <definedName name="XREF_COLUMN_13" hidden="1">#REF!</definedName>
    <definedName name="XREF_COLUMN_14" localSheetId="4" hidden="1">'4-Variación Patrimonio Neto'!$Q:$Q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'4-Variación Patrimonio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'4-Variación Patrimonio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'4-Variación Patrimonio Neto'!#REF!</definedName>
    <definedName name="XRefCopy75" hidden="1">#REF!</definedName>
    <definedName name="XRefCopy75Row" localSheetId="4" hidden="1">#REF!</definedName>
    <definedName name="XRefCopy75Row" hidden="1">#REF!</definedName>
    <definedName name="XRefCopy76" localSheetId="4" hidden="1">'4-Variación Patrimonio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'4-Variación Patrimonio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'4-Variación Patrimonio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'4-Variación Patrimonio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'4-Variación Patrimonio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'2- Balance General'!$A$1:$I$64</definedName>
    <definedName name="Z_5FCC9217_B3E9_4B91_A943_5F21728EBEE9_.wvu.PrintArea" localSheetId="3" hidden="1">'3-Estado de Resultados'!$B$4:$E$40</definedName>
    <definedName name="Z_5FCC9217_B3E9_4B91_A943_5F21728EBEE9_.wvu.PrintArea" localSheetId="4" hidden="1">'4-Variación Patrimonio Neto'!$B$2:$L$31</definedName>
    <definedName name="Z_5FCC9217_B3E9_4B91_A943_5F21728EBEE9_.wvu.PrintArea" localSheetId="5" hidden="1">'5-Flujo de Efectivo'!$A$1:$D$54</definedName>
    <definedName name="Z_5FCC9217_B3E9_4B91_A943_5F21728EBEE9_.wvu.PrintArea" localSheetId="6" hidden="1">'6-Notas 1 a Nota 3'!$B$7:$M$66</definedName>
    <definedName name="Z_5FCC9217_B3E9_4B91_A943_5F21728EBEE9_.wvu.PrintArea" localSheetId="7" hidden="1">'7-Nota 4 a Nota 10'!$A$1:$I$352</definedName>
    <definedName name="Z_5FCC9217_B3E9_4B91_A943_5F21728EBEE9_.wvu.Rows" localSheetId="5" hidden="1">'5-Flujo de Efectivo'!#REF!</definedName>
    <definedName name="Z_7015FC6D_0680_4B00_AA0E_B83DA1D0B666_.wvu.PrintArea" localSheetId="2" hidden="1">'2- Balance General'!$A$1:$I$64</definedName>
    <definedName name="Z_7015FC6D_0680_4B00_AA0E_B83DA1D0B666_.wvu.PrintArea" localSheetId="3" hidden="1">'3-Estado de Resultados'!$B$4:$E$40</definedName>
    <definedName name="Z_7015FC6D_0680_4B00_AA0E_B83DA1D0B666_.wvu.PrintArea" localSheetId="4" hidden="1">'4-Variación Patrimonio Neto'!$B$2:$L$31</definedName>
    <definedName name="Z_7015FC6D_0680_4B00_AA0E_B83DA1D0B666_.wvu.PrintArea" localSheetId="5" hidden="1">'5-Flujo de Efectivo'!$A$1:$D$54</definedName>
    <definedName name="Z_7015FC6D_0680_4B00_AA0E_B83DA1D0B666_.wvu.PrintArea" localSheetId="6" hidden="1">'6-Notas 1 a Nota 3'!$B$7:$M$66</definedName>
    <definedName name="Z_7015FC6D_0680_4B00_AA0E_B83DA1D0B666_.wvu.PrintArea" localSheetId="7" hidden="1">'7-Nota 4 a Nota 10'!$A$1:$I$352</definedName>
    <definedName name="Z_7015FC6D_0680_4B00_AA0E_B83DA1D0B666_.wvu.Rows" localSheetId="5" hidden="1">'5-Flujo de Efectivo'!#REF!</definedName>
    <definedName name="Z_970CBB53_F4B3_462F_AEFE_2BC403F5F0AD_.wvu.PrintArea" localSheetId="6" hidden="1">'6-Notas 1 a Nota 3'!$B$7:$M$66</definedName>
    <definedName name="Z_970CBB53_F4B3_462F_AEFE_2BC403F5F0AD_.wvu.PrintArea" localSheetId="7" hidden="1">'7-Nota 4 a Nota 10'!$A$1:$I$352</definedName>
    <definedName name="Z_B9F63820_5C32_455A_BC9D_0BE84D6B0867_.wvu.PrintArea" localSheetId="2" hidden="1">'2- Balance General'!$A$1:$I$64</definedName>
    <definedName name="Z_B9F63820_5C32_455A_BC9D_0BE84D6B0867_.wvu.PrintArea" localSheetId="3" hidden="1">'3-Estado de Resultados'!$B$4:$E$40</definedName>
    <definedName name="Z_B9F63820_5C32_455A_BC9D_0BE84D6B0867_.wvu.PrintArea" localSheetId="4" hidden="1">'4-Variación Patrimonio Neto'!$B$2:$L$31</definedName>
    <definedName name="Z_B9F63820_5C32_455A_BC9D_0BE84D6B0867_.wvu.PrintArea" localSheetId="5" hidden="1">'5-Flujo de Efectivo'!$A$1:$D$54</definedName>
    <definedName name="Z_B9F63820_5C32_455A_BC9D_0BE84D6B0867_.wvu.Rows" localSheetId="5" hidden="1">'5-Flujo de Efectivo'!#REF!</definedName>
    <definedName name="Z_F3648BCD_1CED_4BBB_AE63_37BDB925883F_.wvu.PrintArea" localSheetId="2" hidden="1">'2- Balance General'!$A$1:$I$64</definedName>
    <definedName name="Z_F3648BCD_1CED_4BBB_AE63_37BDB925883F_.wvu.PrintArea" localSheetId="3" hidden="1">'3-Estado de Resultados'!$B$4:$E$40</definedName>
    <definedName name="Z_F3648BCD_1CED_4BBB_AE63_37BDB925883F_.wvu.PrintArea" localSheetId="4" hidden="1">'4-Variación Patrimonio Neto'!$B$2:$L$31</definedName>
    <definedName name="Z_F3648BCD_1CED_4BBB_AE63_37BDB925883F_.wvu.PrintArea" localSheetId="5" hidden="1">'5-Flujo de Efectivo'!$A$1:$D$54</definedName>
    <definedName name="Z_F3648BCD_1CED_4BBB_AE63_37BDB925883F_.wvu.PrintArea" localSheetId="6" hidden="1">'6-Notas 1 a Nota 3'!$B$7:$M$66</definedName>
    <definedName name="Z_F3648BCD_1CED_4BBB_AE63_37BDB925883F_.wvu.PrintArea" localSheetId="7" hidden="1">'7-Nota 4 a Nota 10'!$A$1:$I$352</definedName>
    <definedName name="Z_F3648BCD_1CED_4BBB_AE63_37BDB925883F_.wvu.Rows" localSheetId="5" hidden="1">'5-Flujo de Efectivo'!#REF!</definedName>
    <definedName name="zdfd" localSheetId="1" hidden="1">#REF!</definedName>
    <definedName name="zdfd" localSheetId="6" hidden="1">#REF!</definedName>
    <definedName name="zdfd" localSheetId="7"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23" i="32" l="1"/>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alcChain>
</file>

<file path=xl/sharedStrings.xml><?xml version="1.0" encoding="utf-8"?>
<sst xmlns="http://schemas.openxmlformats.org/spreadsheetml/2006/main" count="891" uniqueCount="611">
  <si>
    <t>USD</t>
  </si>
  <si>
    <t>Cuenta</t>
  </si>
  <si>
    <t>ACTIVO</t>
  </si>
  <si>
    <t>ACTIVO CORRIENTE</t>
  </si>
  <si>
    <t>DISPONIBILIDADES</t>
  </si>
  <si>
    <t>ACTIVO NO CORRIENTE</t>
  </si>
  <si>
    <t>PASIVO</t>
  </si>
  <si>
    <t>PASIVO CORRIENTE</t>
  </si>
  <si>
    <t>CAPITAL</t>
  </si>
  <si>
    <t>RESERVAS</t>
  </si>
  <si>
    <t>RESULTADO DEL EJERCICIO</t>
  </si>
  <si>
    <t>INGRESOS OPERATIVOS</t>
  </si>
  <si>
    <t>IMPUESTO A LA RENTA</t>
  </si>
  <si>
    <t xml:space="preserve">Caja </t>
  </si>
  <si>
    <t>Bancos</t>
  </si>
  <si>
    <t>TOTAL ACTIVO CORRIENTE</t>
  </si>
  <si>
    <t>PATRIMONIO NETO</t>
  </si>
  <si>
    <t>TOTAL ACTIVO NO CORRIENTE</t>
  </si>
  <si>
    <t>TOTAL ACTIVO</t>
  </si>
  <si>
    <t>TOTAL PASIVO CORRIENTE</t>
  </si>
  <si>
    <t>TOTAL PASIVO Y PATRIMONIO NETO</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</si>
  <si>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</si>
  <si>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</si>
  <si>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</si>
  <si>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</si>
  <si>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</si>
  <si>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</si>
  <si>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</si>
  <si>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</si>
  <si>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</si>
  <si>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</si>
  <si>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</si>
  <si>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</si>
  <si>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</si>
  <si>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</si>
  <si>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</si>
  <si>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</si>
  <si>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</si>
  <si>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</si>
  <si>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</si>
  <si>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</si>
  <si>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</si>
  <si>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</si>
  <si>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</si>
  <si>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</si>
  <si>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</si>
  <si>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</si>
  <si>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</si>
  <si>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</si>
  <si>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</si>
  <si>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</si>
  <si>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</si>
  <si>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</si>
  <si>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</si>
  <si>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</si>
  <si>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</si>
  <si>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</si>
  <si>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</si>
  <si>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</si>
  <si>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</si>
  <si>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</si>
  <si>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</si>
  <si>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</si>
  <si>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</si>
  <si>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ACTIVOS CORRIENTES</t>
  </si>
  <si>
    <t>PASIVOS CORRIENTES</t>
  </si>
  <si>
    <t>PASIVOS</t>
  </si>
  <si>
    <t>CONCEPTO</t>
  </si>
  <si>
    <t>El rubro disponibilidades está compuesto por las siguientes cuentas:</t>
  </si>
  <si>
    <t>INVERSIONES TEMPORARIAS</t>
  </si>
  <si>
    <t xml:space="preserve">Menos: Previsión para incobrables </t>
  </si>
  <si>
    <t>Menos: Previsión para incobrables</t>
  </si>
  <si>
    <t>AMORTIZACIONES</t>
  </si>
  <si>
    <t>SALDO NETO FINAL</t>
  </si>
  <si>
    <t xml:space="preserve">Créditos </t>
  </si>
  <si>
    <t>Balance General - Moneda Local</t>
  </si>
  <si>
    <t>INGRESOS FINANCIEROS</t>
  </si>
  <si>
    <t>Contadora</t>
  </si>
  <si>
    <t>Vicepresidente</t>
  </si>
  <si>
    <t xml:space="preserve">Cuentas por cobrar a Personas y Empresas relacionadas </t>
  </si>
  <si>
    <t xml:space="preserve"> </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</si>
  <si>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</si>
  <si>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</si>
  <si>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</si>
  <si>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</si>
  <si>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</si>
  <si>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</si>
  <si>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</si>
  <si>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</si>
  <si>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Clase</t>
  </si>
  <si>
    <t>Monto</t>
  </si>
  <si>
    <t>(Gs.)</t>
  </si>
  <si>
    <t>No aplicable</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</si>
  <si>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</si>
  <si>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</si>
  <si>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</si>
  <si>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</si>
  <si>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</si>
  <si>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</si>
  <si>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</si>
  <si>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</si>
  <si>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</si>
  <si>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</si>
  <si>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</si>
  <si>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</si>
  <si>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</si>
  <si>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</si>
  <si>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</si>
  <si>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</si>
  <si>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</si>
  <si>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</si>
  <si>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</si>
  <si>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</si>
  <si>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</si>
  <si>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CAPITAL INTEGRADO</t>
  </si>
  <si>
    <t>Capital Suscripto</t>
  </si>
  <si>
    <t>EGRESOS OPERATIVOS</t>
  </si>
  <si>
    <t>MPORTE GS</t>
  </si>
  <si>
    <t>Ganancia por Diferencia de Cambio</t>
  </si>
  <si>
    <t>MPORTE USD</t>
  </si>
  <si>
    <t>CODIGO</t>
  </si>
  <si>
    <t>Integracion de Capital</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</si>
  <si>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</si>
  <si>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No se han registrado cambios en las políticas y procedimientos contables desde el inicio de las actividades de la sociedad.</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</si>
  <si>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</si>
  <si>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</si>
  <si>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</si>
  <si>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</si>
  <si>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</si>
  <si>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</si>
  <si>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</si>
  <si>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</si>
  <si>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</si>
  <si>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</si>
  <si>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</si>
  <si>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</si>
  <si>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</si>
  <si>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</si>
  <si>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</si>
  <si>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Representante (s) Legal (es)</t>
  </si>
  <si>
    <t>Directorio</t>
  </si>
  <si>
    <t>Director titular</t>
  </si>
  <si>
    <t>Síndico titular</t>
  </si>
  <si>
    <t>Síndico suplente</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</si>
  <si>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</si>
  <si>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</si>
  <si>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</si>
  <si>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</si>
  <si>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</si>
  <si>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</si>
  <si>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</si>
  <si>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</si>
  <si>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</si>
  <si>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</si>
  <si>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</si>
  <si>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</si>
  <si>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</si>
  <si>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 xml:space="preserve">Deudas Finacieras </t>
  </si>
  <si>
    <t>Shirley Vichini</t>
  </si>
  <si>
    <t>FLUJO DE EFECTIVO POR ACTIVIDADES OPERATIVAS</t>
  </si>
  <si>
    <t xml:space="preserve">FLUJO DE EFECTIVO POR ACTIVIDADES DE INVERSION </t>
  </si>
  <si>
    <t>FLUJO DE EFECTIVO POR ACTIVIDADES DE FINANCIAMIENTO</t>
  </si>
  <si>
    <t>A la fecha de cierre del presente informe, la Sociedad no cuenta con saldos a cobrar a personas y empresas vinculadas.</t>
  </si>
  <si>
    <t>A continuación, se detalla la composición:</t>
  </si>
  <si>
    <t>La Sociedad no cuenta con garantías otorgadas que impliquen activos comprometidos a la fecha de cierre de los estados financieros.</t>
  </si>
  <si>
    <t xml:space="preserve">Inversiones Permanentes </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</si>
  <si>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</si>
  <si>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</si>
  <si>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</si>
  <si>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</si>
  <si>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</si>
  <si>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</si>
  <si>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</si>
  <si>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</si>
  <si>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</si>
  <si>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</si>
  <si>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</si>
  <si>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</si>
  <si>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</si>
  <si>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</si>
  <si>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</si>
  <si>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</si>
  <si>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</si>
  <si>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</si>
  <si>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</si>
  <si>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</si>
  <si>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</si>
  <si>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</si>
  <si>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</si>
  <si>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</si>
  <si>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</si>
  <si>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</si>
  <si>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Corriente</t>
  </si>
  <si>
    <t>No corriente</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</si>
  <si>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</si>
  <si>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</si>
  <si>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</si>
  <si>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</si>
  <si>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</si>
  <si>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</si>
  <si>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</si>
  <si>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</si>
  <si>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</si>
  <si>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</si>
  <si>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</si>
  <si>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</si>
  <si>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</si>
  <si>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</si>
  <si>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</si>
  <si>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</si>
  <si>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Gastos financieros</t>
  </si>
  <si>
    <t>Otros egresos</t>
  </si>
  <si>
    <t>Ingresos por servicios</t>
  </si>
  <si>
    <t>Ingresos por operaciones y servicios a personas relacionas</t>
  </si>
  <si>
    <t>Otros ingresos</t>
  </si>
  <si>
    <t>Nota 5.17</t>
  </si>
  <si>
    <t>(Nota 5.1)</t>
  </si>
  <si>
    <t>Creditos</t>
  </si>
  <si>
    <t>Otros Activos</t>
  </si>
  <si>
    <t xml:space="preserve"> (Nota 5.4)</t>
  </si>
  <si>
    <t>(Nota 5.5 y Nota 5.6)</t>
  </si>
  <si>
    <t>Efectivo pagado por adquisición de inversiones</t>
  </si>
  <si>
    <t>Bienes de uso</t>
  </si>
  <si>
    <t>Otros Activos no corriente</t>
  </si>
  <si>
    <t xml:space="preserve">Activos intagibles y Cargos diferidos </t>
  </si>
  <si>
    <t>Impuesto a la renta</t>
  </si>
  <si>
    <t>(Nota 5.7)</t>
  </si>
  <si>
    <t>(Nota 5.2)</t>
  </si>
  <si>
    <t>Aguinaldos</t>
  </si>
  <si>
    <t>Auditoría Externa</t>
  </si>
  <si>
    <t>Nota (5.11)</t>
  </si>
  <si>
    <t>PROVISIONES</t>
  </si>
  <si>
    <t>Dieta a Directores</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</si>
  <si>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</si>
  <si>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</si>
  <si>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</si>
  <si>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</si>
  <si>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</si>
  <si>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</si>
  <si>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</si>
  <si>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</si>
  <si>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</si>
  <si>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</si>
  <si>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</si>
  <si>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</si>
  <si>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</si>
  <si>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Cristian Bernardino Caballero Sanchez</t>
  </si>
  <si>
    <t>Eduardo Alfredo Apud Martinez</t>
  </si>
  <si>
    <t>Avalon Casa de Bolsa S.A.</t>
  </si>
  <si>
    <t>Negocios y Servicios S.A.</t>
  </si>
  <si>
    <t>TIPO DE VÍNCULO</t>
  </si>
  <si>
    <t>Dario Brugiati</t>
  </si>
  <si>
    <t>Bancos Locales</t>
  </si>
  <si>
    <t>Banco Continental Cta Cte N°01-311650-06</t>
  </si>
  <si>
    <t>CRÉDITOS VIGENTES</t>
  </si>
  <si>
    <t>Impuestos Nacionales</t>
  </si>
  <si>
    <t>PROPIEDAD, PLANTA Y EQUIPOS</t>
  </si>
  <si>
    <t>BIENES DE USO</t>
  </si>
  <si>
    <t>Valor revaluado</t>
  </si>
  <si>
    <t>Equipos de Computación</t>
  </si>
  <si>
    <t>ACTIVOS INTANGIBLES Y CARGOS DIFERIDOS</t>
  </si>
  <si>
    <t>Activos Intangibles y Cargos Diferidos</t>
  </si>
  <si>
    <t>Gastos de Desarrollo</t>
  </si>
  <si>
    <t>Gastos de Constitución</t>
  </si>
  <si>
    <t>DEUDAS VIGENTES</t>
  </si>
  <si>
    <t>Operaciones a Liquidar</t>
  </si>
  <si>
    <t>Operaciones a Liquidar - Local</t>
  </si>
  <si>
    <t>Operaciones a Liquidar Gs</t>
  </si>
  <si>
    <t>Proveedores de Bienes y/o Servicios</t>
  </si>
  <si>
    <t>CAPITAL SOCIAL</t>
  </si>
  <si>
    <t>Capital Social</t>
  </si>
  <si>
    <t>Capital a Integrar</t>
  </si>
  <si>
    <t>Diferencia de cambio cuentas activas</t>
  </si>
  <si>
    <t>Diferencia de cambio cuentas pasivas</t>
  </si>
  <si>
    <t>EGRESOS FINANCIEROS</t>
  </si>
  <si>
    <t>Egresos Financieros</t>
  </si>
  <si>
    <t>Pérdida por Diferencia de Cambio</t>
  </si>
  <si>
    <t xml:space="preserve">        IVA Crédito Fiscal 10%</t>
  </si>
  <si>
    <t xml:space="preserve">        Anticipos a Proveedores Gs</t>
  </si>
  <si>
    <t xml:space="preserve">        Programas Informáticos en Desarrollo USD</t>
  </si>
  <si>
    <t xml:space="preserve">        Operaciones a Liquidar Gs</t>
  </si>
  <si>
    <t xml:space="preserve">        Proveedores de Bienes y/o Servicios Gs</t>
  </si>
  <si>
    <t xml:space="preserve">        Proveedores de Bienes y/o Servicios U$S</t>
  </si>
  <si>
    <t xml:space="preserve">        Honorarios Directores</t>
  </si>
  <si>
    <t xml:space="preserve">        Honorarios Síndicos</t>
  </si>
  <si>
    <t xml:space="preserve">        Cargas Sociales</t>
  </si>
  <si>
    <t xml:space="preserve">        Aguinaldos por Pagar</t>
  </si>
  <si>
    <t xml:space="preserve">        Auditoría Externa U$S</t>
  </si>
  <si>
    <t xml:space="preserve">        Administración Fondo Mutuo GS</t>
  </si>
  <si>
    <t>Resultados</t>
  </si>
  <si>
    <t>Resultado del Ejercicio</t>
  </si>
  <si>
    <t>AVALON A.F.P.I.S.A.</t>
  </si>
  <si>
    <t>NOTA</t>
  </si>
  <si>
    <t>MOVIMIENTOS</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</si>
  <si>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</si>
  <si>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</si>
  <si>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</si>
  <si>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saldos a cobrar.</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</si>
  <si>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</si>
  <si>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</si>
  <si>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</si>
  <si>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ACTIVOS NO CORRIENTES</t>
  </si>
  <si>
    <t>A la fecha del presente informe, la Sociedad  no cuenta con ingresos que deban ser informados.</t>
  </si>
  <si>
    <t>Adquisicion de Acciones y titulos de Deudas y otros titulos de inversion</t>
  </si>
  <si>
    <t>Notas a los Estados Financieros (Nota 1 a Nota 3)</t>
  </si>
  <si>
    <t>Notas a los Estados Financieros (Nota 4 a Nota 10)</t>
  </si>
  <si>
    <t>AVALON ADMINISTRADORA DE FONDOS PATRIMONIALES DE INVERSION S.A.</t>
  </si>
  <si>
    <t>Certificado de Registro Nº 097_15102021</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</si>
  <si>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</si>
  <si>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afpisa@avalon.com.py</t>
  </si>
  <si>
    <t>Accionista Mayoritario (*)</t>
  </si>
  <si>
    <t>Títulos Renta Fija</t>
  </si>
  <si>
    <t>Emitidos por el Sector Financiero</t>
  </si>
  <si>
    <t>CDA</t>
  </si>
  <si>
    <t>CDA - Gs</t>
  </si>
  <si>
    <t>Primas Diferidas por Diferencia de Precio</t>
  </si>
  <si>
    <t>Prima por Diferencia de Precios (+)</t>
  </si>
  <si>
    <t>Dif. Precio (+) CDA Gs - VINCULADAS</t>
  </si>
  <si>
    <t>Intereses Devengados s/ Renta Fija</t>
  </si>
  <si>
    <t>Intereses a Cobrar s/ Renta Fija</t>
  </si>
  <si>
    <t>Int. a Cobrar - CDA - Gs</t>
  </si>
  <si>
    <t>(Intereses a Devengar)</t>
  </si>
  <si>
    <t>Int. a Deveng. CDA - Gs</t>
  </si>
  <si>
    <t>Programas Informáticos</t>
  </si>
  <si>
    <t>Programas Informáticos en Desarrollo USD</t>
  </si>
  <si>
    <t>Proveedores de Bienes y/o Servicios U$S</t>
  </si>
  <si>
    <t>Sueldos y Cargas Sociales</t>
  </si>
  <si>
    <t>Sueldos y Cargas Sociales a Pagar</t>
  </si>
  <si>
    <t>Aportes y Retenciones a Pagar</t>
  </si>
  <si>
    <t>Ingresos y rentas de cartera propia</t>
  </si>
  <si>
    <t>Intereses y dividendos de cartera propia</t>
  </si>
  <si>
    <t>Por diferencia de valor de títulos valor</t>
  </si>
  <si>
    <t>Primas por valor de compra</t>
  </si>
  <si>
    <t>CDA - Gs VINCULADAS</t>
  </si>
  <si>
    <t>OTROS INGRESOS NO OPERATIVOS</t>
  </si>
  <si>
    <t>Otros Ingresos no Operativos</t>
  </si>
  <si>
    <t>Ingresos por ajustes y redondeos</t>
  </si>
  <si>
    <t>GASTOS DE OPERACIÓN</t>
  </si>
  <si>
    <t>GASTOS DE ADMINISTRACION</t>
  </si>
  <si>
    <t>Remuneraciones</t>
  </si>
  <si>
    <t>Sueldos y Jornales</t>
  </si>
  <si>
    <t>Cargas Sociales</t>
  </si>
  <si>
    <t>Aporte Patronal IPS 16,5%</t>
  </si>
  <si>
    <t>Otras Remuneraciones</t>
  </si>
  <si>
    <t>Honorarios Profesionales</t>
  </si>
  <si>
    <t>Servicios Contables</t>
  </si>
  <si>
    <t>Impuestos, tasas y contribuciones</t>
  </si>
  <si>
    <t>Patentes y Tasas Municipales</t>
  </si>
  <si>
    <t>Gastos Generales</t>
  </si>
  <si>
    <t>Otros Gastos Administrativos</t>
  </si>
  <si>
    <t>EGRESOS FISCALES</t>
  </si>
  <si>
    <t>Egresos Fiscales</t>
  </si>
  <si>
    <t>Recargos y Multas</t>
  </si>
  <si>
    <t>Recargos y Multas - SET</t>
  </si>
  <si>
    <t>Recargos y Multas - Municipalidad</t>
  </si>
  <si>
    <t>Egresos No Operativos</t>
  </si>
  <si>
    <t>Egresos por Ajuste de Redondeo</t>
  </si>
  <si>
    <t xml:space="preserve"> al 31/12/2021</t>
  </si>
  <si>
    <t>Total al 31.12.2021</t>
  </si>
  <si>
    <t>Devengamiento Interes CDA Gs</t>
  </si>
  <si>
    <t>Diferencia de cambio cuentas activa</t>
  </si>
  <si>
    <t>Diferencia de cambio cuentas pasiva</t>
  </si>
  <si>
    <t>Gasto de Venta</t>
  </si>
  <si>
    <t>Gastos de Administracion</t>
  </si>
  <si>
    <t>Gastos Fiscales</t>
  </si>
  <si>
    <t>Otros Egresos</t>
  </si>
  <si>
    <t>EMISOR</t>
  </si>
  <si>
    <t>VALOR DE COSTO</t>
  </si>
  <si>
    <t>VALOR CONTABLE</t>
  </si>
  <si>
    <t>VALOR NOMINAL UNITARIO</t>
  </si>
  <si>
    <t>VALOR DE COTIZACION</t>
  </si>
  <si>
    <t>VENCIMIENTO</t>
  </si>
  <si>
    <t>Certificados de Depósito de Ahorro (CDA) - GS</t>
  </si>
  <si>
    <t>Vinculación por Activos Comprometidos</t>
  </si>
  <si>
    <t xml:space="preserve">Cristian Caballero </t>
  </si>
  <si>
    <t>Síndico Títular</t>
  </si>
  <si>
    <t xml:space="preserve">     Síndico Títular</t>
  </si>
  <si>
    <t>Lidia Coronel Carmona</t>
  </si>
  <si>
    <t>Auditoria Interna</t>
  </si>
  <si>
    <t>Gerente General</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</si>
  <si>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</si>
  <si>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</si>
  <si>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</si>
  <si>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</si>
  <si>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</si>
  <si>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</si>
  <si>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</si>
  <si>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</si>
  <si>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</si>
  <si>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</si>
  <si>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</si>
  <si>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</si>
  <si>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</si>
  <si>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</si>
  <si>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Plana Ejecutiva</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</si>
  <si>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</si>
  <si>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</si>
  <si>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</si>
  <si>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Del   01/01/2021   al   31/12/2021</t>
  </si>
  <si>
    <t>Banco Continental Cta Cte N°01-290327-02</t>
  </si>
  <si>
    <t>Gastos de pubicidad y marketing</t>
  </si>
  <si>
    <t>Gratificaciones por desempeño</t>
  </si>
  <si>
    <t>Serv. de Seguridad Informatica.</t>
  </si>
  <si>
    <t>Honorarios de Escribanía</t>
  </si>
  <si>
    <t>Depreciacion Equipos de Computación</t>
  </si>
  <si>
    <t>Amortización de Activos Intangibles</t>
  </si>
  <si>
    <t>IVA Costo</t>
  </si>
  <si>
    <t xml:space="preserve">        Canon Anual CNV</t>
  </si>
  <si>
    <t>Saldo al inicio del ejercicio 2022</t>
  </si>
  <si>
    <t>(Depreciacion Acumulada)</t>
  </si>
  <si>
    <t>Serv. Centralizados (SLA) - VINCULADAS</t>
  </si>
  <si>
    <t>Amortización de Gastos de Organización</t>
  </si>
  <si>
    <t>Caja</t>
  </si>
  <si>
    <t>Fondo Fijo Gs</t>
  </si>
  <si>
    <t>CEFISA</t>
  </si>
  <si>
    <t>Crisol Encarnacion Financiera SAECA</t>
  </si>
  <si>
    <t>Bancop S.A.</t>
  </si>
  <si>
    <t>Recupero de Gastos GS - VINC</t>
  </si>
  <si>
    <t>Comisiones Servicios de Custodia GS</t>
  </si>
  <si>
    <t>Aranceles pagados CNV Gs.</t>
  </si>
  <si>
    <t>Capacitación y Entrenamiento</t>
  </si>
  <si>
    <t>Seguros Privados al Personal</t>
  </si>
  <si>
    <t>Auditoria Externa GND</t>
  </si>
  <si>
    <t>Canon Seprelad</t>
  </si>
  <si>
    <t>Papelería,Útiles e Impresos</t>
  </si>
  <si>
    <t>Gastos de Cafetería</t>
  </si>
  <si>
    <t>Gastos no Deducibles</t>
  </si>
  <si>
    <t xml:space="preserve">        Licencia USD</t>
  </si>
  <si>
    <t xml:space="preserve">        Provisiones GS</t>
  </si>
  <si>
    <t>Nota 5.16 a</t>
  </si>
  <si>
    <t>Nota 5.16 b</t>
  </si>
  <si>
    <t>Nota 5.16.d</t>
  </si>
  <si>
    <t xml:space="preserve"> (Cifras expresadas en guaraníes)</t>
  </si>
  <si>
    <t xml:space="preserve">Dario Brugiati      </t>
  </si>
  <si>
    <t>Nota 5.15</t>
  </si>
  <si>
    <r>
      <t xml:space="preserve">1.  </t>
    </r>
    <r>
      <rPr>
        <b/>
        <u/>
        <sz val="10"/>
        <color theme="1"/>
        <rFont val="Outfit"/>
      </rPr>
      <t>IDENTIFICACIÓN</t>
    </r>
  </si>
  <si>
    <r>
      <t xml:space="preserve">2.  </t>
    </r>
    <r>
      <rPr>
        <b/>
        <u/>
        <sz val="10"/>
        <color theme="1"/>
        <rFont val="Outfit"/>
      </rPr>
      <t>ANTECEDENTES DE CONSTITUCIÓN DE LA SOCIEDAD</t>
    </r>
  </si>
  <si>
    <r>
      <t xml:space="preserve">3.  </t>
    </r>
    <r>
      <rPr>
        <b/>
        <u/>
        <sz val="10"/>
        <color rgb="FF000000"/>
        <rFont val="Outfit"/>
      </rPr>
      <t>ADMINISTRACIÓN</t>
    </r>
  </si>
  <si>
    <r>
      <t xml:space="preserve">4.  </t>
    </r>
    <r>
      <rPr>
        <b/>
        <u/>
        <sz val="10"/>
        <color theme="1"/>
        <rFont val="Outfit"/>
      </rPr>
      <t>CAPITAL Y PROPIEDAD</t>
    </r>
  </si>
  <si>
    <r>
      <t xml:space="preserve">5.  </t>
    </r>
    <r>
      <rPr>
        <b/>
        <u/>
        <sz val="10"/>
        <color rgb="FF000000"/>
        <rFont val="Outfit"/>
      </rPr>
      <t>AUDITOR EXTERNO INDEPENDIENTE</t>
    </r>
    <r>
      <rPr>
        <u/>
        <sz val="10"/>
        <color rgb="FF000000"/>
        <rFont val="Outfit"/>
      </rPr>
      <t xml:space="preserve"> </t>
    </r>
  </si>
  <si>
    <r>
      <t xml:space="preserve">5.2  Número de Inscripción en el Registro de la CNV: </t>
    </r>
    <r>
      <rPr>
        <sz val="10"/>
        <color rgb="FF000000"/>
        <rFont val="Outfit"/>
      </rPr>
      <t>AE 015</t>
    </r>
  </si>
  <si>
    <r>
      <t xml:space="preserve">5.1   Auditor Externo Independiente designado: </t>
    </r>
    <r>
      <rPr>
        <sz val="10"/>
        <color rgb="FF000000"/>
        <rFont val="Outfit"/>
      </rPr>
      <t xml:space="preserve">  BCA – Benitez Codas &amp; Asociados (Corresponsal en Paraguay de KPMG International Cooperative)</t>
    </r>
  </si>
  <si>
    <r>
      <t>(*) Accionista Mayoritario:</t>
    </r>
    <r>
      <rPr>
        <sz val="10"/>
        <color theme="1"/>
        <rFont val="Outfit"/>
      </rPr>
      <t xml:space="preserve"> </t>
    </r>
  </si>
  <si>
    <r>
      <t>Domicilio legal:</t>
    </r>
    <r>
      <rPr>
        <sz val="10"/>
        <color theme="1"/>
        <rFont val="Outfit"/>
      </rPr>
      <t xml:space="preserve"> </t>
    </r>
  </si>
  <si>
    <t>Edificio Banco Continental 1er. Piso. Pitiantuta esq. España. Asunción, Paraguay.</t>
  </si>
  <si>
    <r>
      <t>Participación</t>
    </r>
    <r>
      <rPr>
        <sz val="10"/>
        <color theme="1"/>
        <rFont val="Outfit"/>
      </rPr>
      <t xml:space="preserve">: </t>
    </r>
  </si>
  <si>
    <t>90,02% de participación en el capital y en votos.</t>
  </si>
  <si>
    <r>
      <t>Actividad principal:</t>
    </r>
    <r>
      <rPr>
        <sz val="10"/>
        <color theme="1"/>
        <rFont val="Outfit"/>
      </rPr>
      <t xml:space="preserve"> </t>
    </r>
  </si>
  <si>
    <t>Casa de Bolsa.</t>
  </si>
  <si>
    <r>
      <t>(**) Accionista Minoritario:</t>
    </r>
    <r>
      <rPr>
        <sz val="10"/>
        <color theme="1"/>
        <rFont val="Outfit"/>
      </rPr>
      <t xml:space="preserve"> </t>
    </r>
  </si>
  <si>
    <t>Edificio La Paraguaya 7mo Piso. Estrella esq. Ayolas. Asunción, Paraguay.</t>
  </si>
  <si>
    <t>9,98% de participación en el capital y en votos.</t>
  </si>
  <si>
    <t>Actividades de agencias de cobro y oficinas de crédito.</t>
  </si>
  <si>
    <t>1.1                    Naturaleza jurídica de las actividades de la sociedad</t>
  </si>
  <si>
    <t>2.1                  Bases para la preparación de los estados financieros</t>
  </si>
  <si>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</si>
  <si>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</si>
  <si>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</si>
  <si>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</si>
  <si>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</si>
  <si>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</si>
  <si>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</si>
  <si>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</si>
  <si>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</si>
  <si>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</si>
  <si>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</si>
  <si>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</si>
  <si>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</si>
  <si>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</si>
  <si>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</si>
  <si>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</si>
  <si>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</si>
  <si>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</si>
  <si>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</si>
  <si>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 a)             Documentos y Cuentas Cobrar</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</si>
  <si>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</si>
  <si>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</si>
  <si>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</si>
  <si>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</si>
  <si>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</si>
  <si>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</si>
  <si>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</si>
  <si>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</si>
  <si>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</si>
  <si>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5.11                    Otros Pasivos corrientes y no corrientes</t>
  </si>
  <si>
    <t>5.12                   Patrimonio</t>
  </si>
  <si>
    <t>5.13                 Saldos con personas y empresas relacionadas</t>
  </si>
  <si>
    <t>5.14                 Previsiones</t>
  </si>
  <si>
    <t>5.15                  Resultado con personas y empresas vinculadas</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</si>
  <si>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</si>
  <si>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</si>
  <si>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</si>
  <si>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</si>
  <si>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</si>
  <si>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</si>
  <si>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</si>
  <si>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</si>
  <si>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</si>
  <si>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</si>
  <si>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</si>
  <si>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</si>
  <si>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</si>
  <si>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VALORES AL INICIO DEL EJERCICIO</t>
  </si>
  <si>
    <t>ALTAS</t>
  </si>
  <si>
    <t>BAJAS</t>
  </si>
  <si>
    <t>VALORES AL CIERRE DEL PERÍODO</t>
  </si>
  <si>
    <t>ACUMULADAS AL INICIO
DEL
EJERCICIO</t>
  </si>
  <si>
    <t>REVALUO DEL PERIODO</t>
  </si>
  <si>
    <t>ACUMULADAS AL CIERRE</t>
  </si>
  <si>
    <t>NETO RESULTADO</t>
  </si>
  <si>
    <t>Ingresos extraordinarios</t>
  </si>
  <si>
    <t>Aranceles pagados CB Gs</t>
  </si>
  <si>
    <t>Movildad y Transporte</t>
  </si>
  <si>
    <t>Gastos de refrigerios</t>
  </si>
  <si>
    <t>Alojamiento - Hospedaje</t>
  </si>
  <si>
    <t xml:space="preserve">        Gastos Pagados por Adelantado - FIX</t>
  </si>
  <si>
    <t xml:space="preserve">        Operaciones a Liquidar GS</t>
  </si>
  <si>
    <t xml:space="preserve">        Programas Informáticos en Desarrollo GS</t>
  </si>
  <si>
    <t>Telefonia - Celular</t>
  </si>
  <si>
    <t>KA1956</t>
  </si>
  <si>
    <t>KA1957</t>
  </si>
  <si>
    <t xml:space="preserve">        Administración Fondo Mutuo USD</t>
  </si>
  <si>
    <t>Ingresos financieros</t>
  </si>
  <si>
    <t>Gastos de administracion</t>
  </si>
  <si>
    <t>Gastos de ventas</t>
  </si>
  <si>
    <t>Gastos fiscales</t>
  </si>
  <si>
    <t>Gastos de viaje</t>
  </si>
  <si>
    <t>Honorarios por Servicios de Calificadora</t>
  </si>
  <si>
    <t>Ingresos</t>
  </si>
  <si>
    <t>Diferencia de Precio en Compra  - CDA GS</t>
  </si>
  <si>
    <t>Diferencia de Precio en Venta - CDA GS</t>
  </si>
  <si>
    <t>Egresos</t>
  </si>
  <si>
    <t>Fondos de Garantía GS</t>
  </si>
  <si>
    <t>Diferencia de Precio en Compra - CDA GS</t>
  </si>
  <si>
    <t>Bonos Corporativos - Gs</t>
  </si>
  <si>
    <t>Recupero de Comisiones Comerciales</t>
  </si>
  <si>
    <t>Honorarios Extraordinarios</t>
  </si>
  <si>
    <t>Información al 31 de Diciembre de 2022</t>
  </si>
  <si>
    <t>Al 31 de Diciembre de 2022, el capital social (de acuerdo con el artículo N° 5 de los estatutos sociales) es de Gs. 10.000.000.000, representado por 100.000 acciones nominativas de Gs. 100.000 cada una,con acciones de la clase Nominativas.</t>
  </si>
  <si>
    <t>Serie</t>
  </si>
  <si>
    <t>Devengamiento Interes Bonos Corporativos GS</t>
  </si>
  <si>
    <t xml:space="preserve">        IVA a Pagar</t>
  </si>
  <si>
    <t>Total al 31/12/2022</t>
  </si>
  <si>
    <t>Total al 31/12/2021</t>
  </si>
  <si>
    <t>NOTAS A LOS ESTADOS FINANCIEROS AL 31 DE DICIEMBRE DE 2022</t>
  </si>
  <si>
    <t xml:space="preserve">Los estados financieros al 31 de diciembre de 2022 y la información complementaria relacionadas con ellos, se presentan en forma comparativa con los respectivos estados e información complementaria correspondiente al mismo periodo cerrado del año anterior (conciderando que el ejercicio 2021 es el primer ejercicio de operaciones de la Sociedad comenzando sus operaciones recien en el tercer trimestre). exceptuando el Balance general, el cual se presenta comparativamente con el ejercicio económico finalizado al 31 de diciembre 2021. </t>
  </si>
  <si>
    <t>Las partidas de activos y pasivos en moneda extranjera al  31 de Diciembre de 2022  y 31 de diciembre de 2021 fueron valuadas al tipo de cambio de cierre proporcionado por la Subsecretaría de Estado de Tributación, el cual no difiere significativamente respecto del vigente en el mercado libre de cambios:</t>
  </si>
  <si>
    <t xml:space="preserve"> al 31/12/2022</t>
  </si>
  <si>
    <t>DA7238</t>
  </si>
  <si>
    <t>DA7239</t>
  </si>
  <si>
    <t>DA7240</t>
  </si>
  <si>
    <t>DA7237</t>
  </si>
  <si>
    <t>BANCO CONTINENTAL S.A.E.C.A.</t>
  </si>
  <si>
    <t>Total al 31.12.2022</t>
  </si>
  <si>
    <t>CEMENTOS CONCEPCIÓN SOCIEDAD ANÓNIMA EMISORA</t>
  </si>
  <si>
    <t>PYCEC01F2492</t>
  </si>
  <si>
    <t>Bonos- GS</t>
  </si>
  <si>
    <t>PYICA03F2738</t>
  </si>
  <si>
    <t>INSTITUTO DE CAPACITACION Y DESARROLLO EMPRESARIAL SOCIEDAD ANONIMA</t>
  </si>
  <si>
    <t>Devengamiento Dif de Precio - CDA Gs</t>
  </si>
  <si>
    <t>CORRESPONDIENTE AL 31 DE DICIEMBRE DE 2022 PRESENTADO EN FORMA COMPARATIVA CON EL EJERCICIO ANTERIOR CERRADO EL 31 DE DICIEMBRE DE 2021</t>
  </si>
  <si>
    <t>Tipo de cambio Comprador</t>
  </si>
  <si>
    <t>Tipo de cambio Vendedor</t>
  </si>
  <si>
    <t>Periodo Actual</t>
  </si>
  <si>
    <t>Periodo Anterior</t>
  </si>
  <si>
    <t>Ejercicio Anterior</t>
  </si>
  <si>
    <t>Seguro Medico y Reaseguro</t>
  </si>
  <si>
    <t>Recupero de Gasto</t>
  </si>
  <si>
    <t>Referidos comerciales</t>
  </si>
  <si>
    <t>I-1</t>
  </si>
  <si>
    <t>1 - 31507</t>
  </si>
  <si>
    <t>I-2</t>
  </si>
  <si>
    <t>31508 - 35000</t>
  </si>
  <si>
    <t>II-3</t>
  </si>
  <si>
    <t>35001 - 66507</t>
  </si>
  <si>
    <t>II-4</t>
  </si>
  <si>
    <t>66508 - 70000</t>
  </si>
  <si>
    <t>-</t>
  </si>
  <si>
    <t>Gerente Comercial</t>
  </si>
  <si>
    <t>Leticia Balotta</t>
  </si>
  <si>
    <t>Moneda Extranjera</t>
  </si>
  <si>
    <t>Cambio Vigente</t>
  </si>
  <si>
    <t>Saldo Periodo Actual</t>
  </si>
  <si>
    <t>Cambio Cierre Ejercicio Anterior</t>
  </si>
  <si>
    <t>Saldo al cierre del Ejercicio Anterior</t>
  </si>
  <si>
    <t>31 de Diciembre de 2022</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</si>
  <si>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2022  la Sociedad no cuenta con créditos atrasados de importes significativos que requiera una constitución de previsión de algún tipo.</t>
  </si>
  <si>
    <t>ESTADO DE CAMBIOS EN EL PATRIMONIO NETO</t>
  </si>
  <si>
    <t>Arnold David Benitez Riveros</t>
  </si>
  <si>
    <t>Gerente General (***)</t>
  </si>
  <si>
    <t>CORRESPONDIENTE AL 31 DE DICIEMBRE DE 2022 PRESENTADO EN FORMA COMPARATIVA CON EL MISMO PERIODO                                                                        ANTERIOR FINALIZADO EL 31 DE DICIEMBRE DE 2021</t>
  </si>
  <si>
    <t>CORRESPONDIENTE AL 31 DE DICIEMBRE DE 2022 PRESENTADO EN FORMA COMPARATIVA CON EL MISMO PERIODO ANTERIOR FINALIZADO EL 31 DE DICIEMBRE 2021</t>
  </si>
  <si>
    <t>CORRESPONDIENTE AL 31 DE DICIEMBRE DE 2022 PRESENTADO EN FORMA COMPARATIVA CON EL MISMO PERIODO ANTERIOR FINALIZADO EL 31 DE DICIEMBRE DE 2021</t>
  </si>
  <si>
    <t>(***) Arnold forma parte de Avalon AFPISA desde el 2023</t>
  </si>
  <si>
    <t>Arnold David Benitez Riveros (***)</t>
  </si>
  <si>
    <t>(**) Sergio Damian Gayoso Leite ya no forma parte de Avalon AFPISA desde el 2023</t>
  </si>
  <si>
    <t>Sergio Damian Gayoso Leite (**)</t>
  </si>
  <si>
    <t>Las notas 1 a 10 que se acompañan forman parte integrante de los estados financieros</t>
  </si>
  <si>
    <t>Javier Benitez Duarte</t>
  </si>
  <si>
    <t>BCA- Benitez Codas y Asociados/Auditor</t>
  </si>
  <si>
    <t xml:space="preserve">Sergio Damian Gayoso Leite </t>
  </si>
  <si>
    <t>Gerente General (**)</t>
  </si>
  <si>
    <t>Dieta a Directores (*)</t>
  </si>
  <si>
    <t>(*) Reexpresado a efectos comparativos</t>
  </si>
  <si>
    <r>
      <t xml:space="preserve">a.  </t>
    </r>
    <r>
      <rPr>
        <u/>
        <sz val="12"/>
        <color theme="1"/>
        <rFont val="Outfit"/>
      </rPr>
      <t>Moneda extranjer</t>
    </r>
    <r>
      <rPr>
        <sz val="12"/>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</si>
  <si>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Outfit"/>
      </rPr>
      <t>Inversiones temporales</t>
    </r>
  </si>
  <si>
    <r>
      <rPr>
        <sz val="12"/>
        <color theme="1"/>
        <rFont val="Outfit"/>
      </rPr>
      <t xml:space="preserve">c.  </t>
    </r>
    <r>
      <rPr>
        <u/>
        <sz val="12"/>
        <color theme="1"/>
        <rFont val="Outfit"/>
      </rPr>
      <t>Bienes de uso:</t>
    </r>
  </si>
  <si>
    <r>
      <rPr>
        <sz val="12"/>
        <color theme="1"/>
        <rFont val="Outfit"/>
      </rPr>
      <t xml:space="preserve">d.  </t>
    </r>
    <r>
      <rPr>
        <u/>
        <sz val="12"/>
        <color theme="1"/>
        <rFont val="Outfit"/>
      </rPr>
      <t>Activos intangibles:</t>
    </r>
  </si>
  <si>
    <r>
      <rPr>
        <b/>
        <sz val="12"/>
        <color rgb="FFFFFFFF"/>
        <rFont val="Outfit"/>
      </rPr>
      <t>CUENTAS</t>
    </r>
  </si>
  <si>
    <r>
      <rPr>
        <b/>
        <sz val="12"/>
        <color rgb="FFFFFFFF"/>
        <rFont val="Outfit"/>
      </rPr>
      <t>VALORES DE ORIGEN</t>
    </r>
  </si>
  <si>
    <r>
      <rPr>
        <b/>
        <sz val="12"/>
        <color rgb="FFFFFFFF"/>
        <rFont val="Outfit"/>
      </rPr>
      <t>DEPRECIACIONES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</si>
</sst>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00\ &quot;Pts&quot;_-;\-* #,##0.00\ &quot;Pts&quot;_-;_-* &quot;-&quot;??\ &quot;Pts&quot;_-;_-@_-"/>
    <numFmt numFmtId="181" formatCode="0.000%"/>
    <numFmt numFmtId="182" formatCode="0.0000%"/>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b/>
      <sz val="9"/>
      <color rgb="FFFFFF00"/>
      <name val="Arial"/>
      <family val="2"/>
    </font>
    <font>
      <sz val="9"/>
      <color indexed="8"/>
      <name val="Arial"/>
      <family val="2"/>
    </font>
    <font>
      <u/>
      <sz val="11"/>
      <color theme="10"/>
      <name val="Calibri"/>
      <family val="2"/>
      <scheme val="minor"/>
    </font>
    <font>
      <u/>
      <sz val="9"/>
      <color indexed="8"/>
      <name val="Arial"/>
      <family val="2"/>
    </font>
    <font>
      <sz val="9"/>
      <color indexed="8"/>
      <name val="Calibri"/>
      <family val="2"/>
      <scheme val="minor"/>
    </font>
    <font>
      <sz val="9"/>
      <name val="Calibri"/>
      <family val="2"/>
      <scheme val="minor"/>
    </font>
    <font>
      <sz val="11"/>
      <color indexed="8"/>
      <name val="Calibri"/>
      <family val="2"/>
      <scheme val="minor"/>
    </font>
    <font>
      <sz val="10"/>
      <name val="Outfit"/>
    </font>
    <font>
      <u/>
      <sz val="11"/>
      <color theme="10"/>
      <name val="Outfit"/>
    </font>
    <font>
      <b/>
      <sz val="12"/>
      <name val="Outfit"/>
    </font>
    <font>
      <b/>
      <sz val="13"/>
      <name val="Outfit"/>
    </font>
    <font>
      <b/>
      <u/>
      <sz val="10"/>
      <color theme="1"/>
      <name val="Outfit"/>
    </font>
    <font>
      <sz val="11"/>
      <color theme="1"/>
      <name val="Outfit"/>
    </font>
    <font>
      <b/>
      <sz val="10"/>
      <color theme="1"/>
      <name val="Outfit"/>
    </font>
    <font>
      <sz val="10"/>
      <color theme="1"/>
      <name val="Outfit"/>
    </font>
    <font>
      <b/>
      <sz val="4"/>
      <color theme="1"/>
      <name val="Outfit"/>
    </font>
    <font>
      <b/>
      <sz val="10"/>
      <color rgb="FF000000"/>
      <name val="Outfit"/>
    </font>
    <font>
      <b/>
      <sz val="9"/>
      <color theme="0"/>
      <name val="Outfit"/>
    </font>
    <font>
      <sz val="9"/>
      <color rgb="FF000000"/>
      <name val="Outfit"/>
    </font>
    <font>
      <sz val="10"/>
      <color rgb="FF000000"/>
      <name val="Outfit"/>
    </font>
    <font>
      <b/>
      <sz val="10"/>
      <color theme="0"/>
      <name val="Outfit"/>
    </font>
    <font>
      <b/>
      <sz val="11"/>
      <name val="Outfit"/>
    </font>
    <font>
      <sz val="11"/>
      <name val="Outfit"/>
    </font>
    <font>
      <b/>
      <sz val="10"/>
      <name val="Outfit"/>
    </font>
    <font>
      <b/>
      <sz val="12"/>
      <color theme="1"/>
      <name val="Outfit"/>
    </font>
    <font>
      <b/>
      <sz val="20"/>
      <color theme="7" tint="0.79998168889431442"/>
      <name val="Outfit"/>
    </font>
    <font>
      <b/>
      <sz val="24"/>
      <color theme="0"/>
      <name val="Outfit"/>
    </font>
    <font>
      <b/>
      <sz val="18"/>
      <color theme="1"/>
      <name val="Outfit"/>
    </font>
    <font>
      <b/>
      <u/>
      <sz val="11"/>
      <color theme="1"/>
      <name val="Outfit"/>
    </font>
    <font>
      <sz val="14"/>
      <color theme="1"/>
      <name val="Outfit"/>
    </font>
    <font>
      <u/>
      <sz val="10"/>
      <color theme="10"/>
      <name val="Outfit"/>
    </font>
    <font>
      <b/>
      <sz val="10"/>
      <color rgb="FFFFFFFF"/>
      <name val="Outfit"/>
    </font>
    <font>
      <b/>
      <u/>
      <sz val="10"/>
      <color rgb="FF000000"/>
      <name val="Outfit"/>
    </font>
    <font>
      <u/>
      <sz val="10"/>
      <color rgb="FF000000"/>
      <name val="Outfit"/>
    </font>
    <font>
      <sz val="11"/>
      <color rgb="FFFF0000"/>
      <name val="Outfit"/>
    </font>
    <font>
      <sz val="10"/>
      <color indexed="8"/>
      <name val="MS Sans Serif"/>
      <family val="2"/>
    </font>
    <font>
      <b/>
      <sz val="9"/>
      <color theme="1"/>
      <name val="Outfit"/>
    </font>
    <font>
      <sz val="10"/>
      <color rgb="FFFF0000"/>
      <name val="Outfit"/>
    </font>
    <font>
      <b/>
      <sz val="11"/>
      <color rgb="FFA5397A"/>
      <name val="Outfit"/>
    </font>
    <font>
      <b/>
      <sz val="11"/>
      <color rgb="FFCD5937"/>
      <name val="Outfit"/>
    </font>
    <font>
      <sz val="12"/>
      <color theme="1"/>
      <name val="Outfit"/>
    </font>
    <font>
      <u/>
      <sz val="12"/>
      <color theme="10"/>
      <name val="Outfit"/>
    </font>
    <font>
      <i/>
      <sz val="12"/>
      <color theme="1"/>
      <name val="Outfit"/>
    </font>
    <font>
      <b/>
      <sz val="12"/>
      <color theme="0"/>
      <name val="Outfit"/>
    </font>
    <font>
      <sz val="12"/>
      <name val="Outfit"/>
    </font>
    <font>
      <u/>
      <sz val="15"/>
      <color theme="10"/>
      <name val="Outfit"/>
    </font>
    <font>
      <b/>
      <u/>
      <sz val="12"/>
      <color theme="1"/>
      <name val="Outfit"/>
    </font>
    <font>
      <sz val="12"/>
      <color rgb="FFFF0000"/>
      <name val="Outfit"/>
    </font>
    <font>
      <b/>
      <sz val="15"/>
      <color rgb="FFA5397A"/>
      <name val="Outfit"/>
    </font>
    <font>
      <i/>
      <sz val="11"/>
      <color theme="1"/>
      <name val="Outfit"/>
    </font>
    <font>
      <sz val="12"/>
      <color theme="0"/>
      <name val="Outfit"/>
    </font>
    <font>
      <u/>
      <sz val="12"/>
      <color theme="1"/>
      <name val="Outfit"/>
    </font>
    <font>
      <b/>
      <sz val="12"/>
      <color rgb="FF0000FF"/>
      <name val="Outfit"/>
    </font>
    <font>
      <sz val="12"/>
      <color rgb="FF0000FF"/>
      <name val="Outfit"/>
    </font>
    <font>
      <b/>
      <sz val="12"/>
      <color theme="5" tint="-0.249977111117893"/>
      <name val="Outfit"/>
    </font>
    <font>
      <b/>
      <sz val="12"/>
      <color rgb="FF000000"/>
      <name val="Outfit"/>
    </font>
    <font>
      <sz val="12"/>
      <color rgb="FF000000"/>
      <name val="Outfit"/>
    </font>
    <font>
      <b/>
      <sz val="12"/>
      <color rgb="FFFFFFFF"/>
      <name val="Outfit"/>
    </font>
    <font>
      <i/>
      <sz val="12"/>
      <color rgb="FFFF0000"/>
      <name val="Outfit"/>
    </font>
    <font>
      <b/>
      <sz val="12"/>
      <color rgb="FFFF0000"/>
      <name val="Outfit"/>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59">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5" fillId="0" borderId="0" applyNumberFormat="0" applyFill="0" applyBorder="0" applyAlignment="0" applyProtection="0"/>
    <xf numFmtId="0" fontId="20" fillId="0" borderId="0"/>
    <xf numFmtId="165" fontId="1" fillId="0" borderId="0" applyFont="0" applyFill="0" applyBorder="0" applyAlignment="0" applyProtection="0"/>
    <xf numFmtId="180" fontId="20"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165" fontId="29"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36" borderId="0" applyBorder="0" applyAlignment="0" applyProtection="0"/>
    <xf numFmtId="181"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58" fillId="0" borderId="0"/>
  </cellStyleXfs>
  <cellXfs count="458">
    <xf numFmtId="0" fontId="0" fillId="0" borderId="0" xfId="0"/>
    <xf numFmtId="177" fontId="24" fillId="0" borderId="0" xfId="51" applyNumberFormat="1" applyFont="1" applyAlignment="1">
      <alignment horizontal="right" vertical="top"/>
    </xf>
    <xf numFmtId="0" fontId="20" fillId="0" borderId="0" xfId="59"/>
    <xf numFmtId="1" fontId="28" fillId="0" borderId="0" xfId="59" applyNumberFormat="1" applyFont="1"/>
    <xf numFmtId="49" fontId="24" fillId="0" borderId="0" xfId="0" applyNumberFormat="1" applyFont="1" applyAlignment="1">
      <alignment vertical="top"/>
    </xf>
    <xf numFmtId="49" fontId="24" fillId="0" borderId="0" xfId="0" applyNumberFormat="1" applyFont="1" applyAlignment="1">
      <alignment horizontal="center" vertical="top"/>
    </xf>
    <xf numFmtId="165" fontId="24" fillId="0" borderId="0" xfId="51" applyFont="1" applyAlignment="1">
      <alignment vertical="top"/>
    </xf>
    <xf numFmtId="0" fontId="26" fillId="0" borderId="0" xfId="0" applyFont="1" applyAlignment="1">
      <alignment vertical="top"/>
    </xf>
    <xf numFmtId="0" fontId="26" fillId="0" borderId="0" xfId="0" applyFont="1" applyAlignment="1">
      <alignment horizontal="center" vertical="top"/>
    </xf>
    <xf numFmtId="165" fontId="26" fillId="0" borderId="0" xfId="51" applyFont="1" applyAlignment="1">
      <alignment vertical="top"/>
    </xf>
    <xf numFmtId="0" fontId="24" fillId="33" borderId="0" xfId="0" applyFont="1" applyFill="1" applyAlignment="1">
      <alignment vertical="top"/>
    </xf>
    <xf numFmtId="0" fontId="24" fillId="33" borderId="0" xfId="0" applyFont="1" applyFill="1" applyAlignment="1">
      <alignment horizontal="center" vertical="top"/>
    </xf>
    <xf numFmtId="165" fontId="24" fillId="33" borderId="0" xfId="51" applyFont="1" applyFill="1" applyAlignment="1">
      <alignment vertical="top"/>
    </xf>
    <xf numFmtId="49" fontId="23" fillId="34" borderId="0" xfId="0" applyNumberFormat="1" applyFont="1" applyFill="1" applyAlignment="1">
      <alignment horizontal="center" vertical="top"/>
    </xf>
    <xf numFmtId="165" fontId="23" fillId="34" borderId="0" xfId="51" applyFont="1" applyFill="1" applyAlignment="1">
      <alignment horizontal="center" vertical="top"/>
    </xf>
    <xf numFmtId="177" fontId="23" fillId="34" borderId="0" xfId="51" applyNumberFormat="1" applyFont="1" applyFill="1" applyAlignment="1">
      <alignment horizontal="center" vertical="top"/>
    </xf>
    <xf numFmtId="0" fontId="27" fillId="0" borderId="0" xfId="0" applyFont="1" applyAlignment="1">
      <alignment horizontal="left" vertical="top"/>
    </xf>
    <xf numFmtId="0" fontId="27" fillId="0" borderId="0" xfId="0" applyFont="1" applyAlignment="1">
      <alignment vertical="top"/>
    </xf>
    <xf numFmtId="165" fontId="27" fillId="0" borderId="0" xfId="51" applyFont="1" applyAlignment="1">
      <alignment vertical="top"/>
    </xf>
    <xf numFmtId="177" fontId="27" fillId="0" borderId="0" xfId="51" applyNumberFormat="1" applyFont="1" applyAlignment="1">
      <alignment vertical="top"/>
    </xf>
    <xf numFmtId="0" fontId="30" fillId="0" borderId="0" xfId="46" applyFont="1"/>
    <xf numFmtId="0" fontId="31" fillId="0" borderId="0" xfId="58" applyFont="1" applyAlignment="1">
      <alignment horizontal="center" vertical="center"/>
    </xf>
    <xf numFmtId="171" fontId="33" fillId="0" borderId="0" xfId="44" applyFont="1" applyAlignment="1">
      <alignment vertical="center" wrapText="1"/>
    </xf>
    <xf numFmtId="0" fontId="35" fillId="0" borderId="0" xfId="0" applyFont="1"/>
    <xf numFmtId="0" fontId="36" fillId="0" borderId="0" xfId="0" applyFont="1" applyAlignment="1">
      <alignment horizontal="justify" vertical="center"/>
    </xf>
    <xf numFmtId="0" fontId="36" fillId="0" borderId="0" xfId="0" applyFont="1" applyAlignment="1">
      <alignment horizontal="left" vertical="center"/>
    </xf>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horizontal="justify" vertical="center"/>
    </xf>
    <xf numFmtId="0" fontId="39" fillId="0" borderId="0" xfId="0" applyFont="1" applyAlignment="1">
      <alignment horizontal="justify" vertical="center"/>
    </xf>
    <xf numFmtId="170" fontId="30" fillId="0" borderId="0" xfId="1" applyNumberFormat="1" applyFont="1"/>
    <xf numFmtId="0" fontId="42" fillId="0" borderId="0" xfId="0" applyFont="1" applyAlignment="1">
      <alignment vertical="center"/>
    </xf>
    <xf numFmtId="164" fontId="42" fillId="0" borderId="0" xfId="0" applyNumberFormat="1" applyFont="1" applyAlignment="1">
      <alignment vertical="center"/>
    </xf>
    <xf numFmtId="3" fontId="30" fillId="0" borderId="0" xfId="46" applyNumberFormat="1" applyFont="1"/>
    <xf numFmtId="0" fontId="39" fillId="0" borderId="0" xfId="0" applyFont="1" applyAlignment="1">
      <alignment vertical="center"/>
    </xf>
    <xf numFmtId="0" fontId="42" fillId="35" borderId="13" xfId="0" applyFont="1" applyFill="1" applyBorder="1" applyAlignment="1">
      <alignment horizontal="justify" vertical="center"/>
    </xf>
    <xf numFmtId="0" fontId="42" fillId="35" borderId="17" xfId="0" applyFont="1" applyFill="1" applyBorder="1" applyAlignment="1">
      <alignment horizontal="justify" vertical="center"/>
    </xf>
    <xf numFmtId="0" fontId="42" fillId="35" borderId="0" xfId="0" applyFont="1" applyFill="1" applyAlignment="1">
      <alignment horizontal="justify" vertical="center"/>
    </xf>
    <xf numFmtId="10" fontId="30" fillId="0" borderId="0" xfId="65" applyNumberFormat="1" applyFont="1"/>
    <xf numFmtId="0" fontId="44" fillId="0" borderId="0" xfId="49" quotePrefix="1" applyFont="1" applyAlignment="1">
      <alignment horizontal="center"/>
    </xf>
    <xf numFmtId="0" fontId="45" fillId="0" borderId="0" xfId="49" quotePrefix="1" applyFont="1" applyAlignment="1">
      <alignment horizontal="center"/>
    </xf>
    <xf numFmtId="0" fontId="47" fillId="0" borderId="0" xfId="0" applyFont="1" applyAlignment="1">
      <alignment vertical="center"/>
    </xf>
    <xf numFmtId="0" fontId="48" fillId="38" borderId="0" xfId="102" applyFont="1" applyFill="1" applyAlignment="1">
      <alignment vertical="center"/>
    </xf>
    <xf numFmtId="0" fontId="35" fillId="0" borderId="19" xfId="0" applyFont="1" applyBorder="1"/>
    <xf numFmtId="0" fontId="51" fillId="0" borderId="0" xfId="0" applyFont="1" applyAlignment="1">
      <alignment horizontal="center"/>
    </xf>
    <xf numFmtId="0" fontId="52" fillId="0" borderId="0" xfId="0" applyFont="1"/>
    <xf numFmtId="0" fontId="31" fillId="0" borderId="0" xfId="58" applyFont="1" applyFill="1" applyBorder="1" applyAlignment="1">
      <alignment horizontal="center"/>
    </xf>
    <xf numFmtId="0" fontId="35" fillId="0" borderId="0" xfId="0" applyFont="1" applyAlignment="1">
      <alignment horizontal="center"/>
    </xf>
    <xf numFmtId="0" fontId="35" fillId="0" borderId="20" xfId="0" applyFont="1" applyBorder="1"/>
    <xf numFmtId="0" fontId="35" fillId="0" borderId="20" xfId="0" applyFont="1" applyBorder="1" applyAlignment="1">
      <alignment horizontal="center"/>
    </xf>
    <xf numFmtId="0" fontId="43" fillId="38" borderId="10" xfId="0" applyFont="1" applyFill="1" applyBorder="1" applyAlignment="1">
      <alignment horizontal="center" vertical="center"/>
    </xf>
    <xf numFmtId="0" fontId="43" fillId="38" borderId="10" xfId="0" applyFont="1" applyFill="1" applyBorder="1" applyAlignment="1">
      <alignment horizontal="center" vertical="center" wrapText="1"/>
    </xf>
    <xf numFmtId="0" fontId="42" fillId="35" borderId="17" xfId="0" applyFont="1" applyFill="1" applyBorder="1" applyAlignment="1">
      <alignment horizontal="left" vertical="center"/>
    </xf>
    <xf numFmtId="0" fontId="53" fillId="0" borderId="0" xfId="58" applyFont="1" applyAlignment="1">
      <alignment vertical="center"/>
    </xf>
    <xf numFmtId="0" fontId="42" fillId="0" borderId="17" xfId="0" applyFont="1" applyBorder="1" applyAlignment="1">
      <alignment horizontal="justify" vertical="center"/>
    </xf>
    <xf numFmtId="0" fontId="42" fillId="0" borderId="14" xfId="0" applyFont="1" applyBorder="1" applyAlignment="1">
      <alignment horizontal="justify" vertical="center"/>
    </xf>
    <xf numFmtId="164" fontId="30" fillId="0" borderId="0" xfId="46" applyNumberFormat="1" applyFont="1"/>
    <xf numFmtId="0" fontId="42" fillId="0" borderId="10" xfId="0" applyFont="1" applyBorder="1" applyAlignment="1">
      <alignment horizontal="center" vertical="center"/>
    </xf>
    <xf numFmtId="0" fontId="42" fillId="0" borderId="10" xfId="0" applyFont="1" applyBorder="1" applyAlignment="1">
      <alignment vertical="center"/>
    </xf>
    <xf numFmtId="3" fontId="42" fillId="0" borderId="10" xfId="0" applyNumberFormat="1" applyFont="1" applyBorder="1" applyAlignment="1">
      <alignment horizontal="center" vertical="center"/>
    </xf>
    <xf numFmtId="3" fontId="42" fillId="0" borderId="10" xfId="0" applyNumberFormat="1" applyFont="1" applyBorder="1" applyAlignment="1">
      <alignment horizontal="right" vertical="center"/>
    </xf>
    <xf numFmtId="10" fontId="42" fillId="0" borderId="10" xfId="0" applyNumberFormat="1" applyFont="1" applyBorder="1" applyAlignment="1">
      <alignment horizontal="right" vertical="center"/>
    </xf>
    <xf numFmtId="0" fontId="53" fillId="0" borderId="0" xfId="58" applyFont="1" applyFill="1" applyAlignment="1">
      <alignment vertical="center"/>
    </xf>
    <xf numFmtId="0" fontId="42" fillId="0" borderId="0" xfId="0" applyFont="1" applyAlignment="1">
      <alignment horizontal="justify" vertical="center"/>
    </xf>
    <xf numFmtId="170" fontId="30" fillId="0" borderId="0" xfId="1" applyNumberFormat="1" applyFont="1" applyFill="1"/>
    <xf numFmtId="0" fontId="43" fillId="0" borderId="0" xfId="0" applyFont="1" applyAlignment="1">
      <alignment horizontal="center" vertical="center" wrapText="1"/>
    </xf>
    <xf numFmtId="3" fontId="30" fillId="0" borderId="10" xfId="0" applyNumberFormat="1" applyFont="1" applyBorder="1" applyAlignment="1">
      <alignment horizontal="center" vertical="center"/>
    </xf>
    <xf numFmtId="0" fontId="42" fillId="0" borderId="0" xfId="0" applyFont="1" applyAlignment="1">
      <alignment horizontal="center" vertical="center"/>
    </xf>
    <xf numFmtId="3" fontId="42" fillId="0" borderId="0" xfId="0" applyNumberFormat="1" applyFont="1" applyAlignment="1">
      <alignment horizontal="center" vertical="center"/>
    </xf>
    <xf numFmtId="3" fontId="42" fillId="0" borderId="0" xfId="0" applyNumberFormat="1" applyFont="1" applyAlignment="1">
      <alignment horizontal="right" vertical="center"/>
    </xf>
    <xf numFmtId="10" fontId="42" fillId="0" borderId="0" xfId="0" applyNumberFormat="1" applyFont="1" applyAlignment="1">
      <alignment horizontal="right" vertical="center"/>
    </xf>
    <xf numFmtId="0" fontId="57" fillId="0" borderId="0" xfId="0" applyFont="1" applyAlignment="1">
      <alignment vertical="center"/>
    </xf>
    <xf numFmtId="0" fontId="37" fillId="0" borderId="17" xfId="0" applyFont="1" applyBorder="1" applyAlignment="1">
      <alignment horizontal="justify" vertical="center"/>
    </xf>
    <xf numFmtId="0" fontId="40" fillId="0" borderId="10" xfId="0" applyFont="1" applyBorder="1" applyAlignment="1">
      <alignment horizontal="center" vertical="center"/>
    </xf>
    <xf numFmtId="0" fontId="40" fillId="0" borderId="13" xfId="0" applyFont="1" applyBorder="1" applyAlignment="1">
      <alignment horizontal="center" vertical="center"/>
    </xf>
    <xf numFmtId="0" fontId="42" fillId="0" borderId="13" xfId="0" applyFont="1" applyBorder="1" applyAlignment="1">
      <alignment horizontal="justify" vertical="center"/>
    </xf>
    <xf numFmtId="0" fontId="42" fillId="0" borderId="18" xfId="0" applyFont="1" applyBorder="1" applyAlignment="1">
      <alignment horizontal="justify" vertical="center"/>
    </xf>
    <xf numFmtId="0" fontId="42" fillId="0" borderId="15" xfId="0" applyFont="1" applyBorder="1" applyAlignment="1">
      <alignment horizontal="justify" vertical="center"/>
    </xf>
    <xf numFmtId="0" fontId="41" fillId="0" borderId="0" xfId="0" applyFont="1" applyAlignment="1">
      <alignment horizontal="justify" vertical="center"/>
    </xf>
    <xf numFmtId="0" fontId="60" fillId="0" borderId="0" xfId="46" applyFont="1"/>
    <xf numFmtId="0" fontId="36" fillId="0" borderId="0" xfId="46" applyFont="1"/>
    <xf numFmtId="0" fontId="37" fillId="0" borderId="0" xfId="46" applyFont="1"/>
    <xf numFmtId="0" fontId="42" fillId="0" borderId="26" xfId="0" applyFont="1" applyBorder="1" applyAlignment="1">
      <alignment horizontal="justify" vertical="center"/>
    </xf>
    <xf numFmtId="0" fontId="42" fillId="0" borderId="25" xfId="0" applyFont="1" applyBorder="1" applyAlignment="1">
      <alignment horizontal="justify" vertical="center"/>
    </xf>
    <xf numFmtId="0" fontId="42" fillId="0" borderId="27" xfId="0" applyFont="1" applyBorder="1" applyAlignment="1">
      <alignment horizontal="justify" vertical="center"/>
    </xf>
    <xf numFmtId="0" fontId="59" fillId="0" borderId="15" xfId="0" applyFont="1" applyBorder="1" applyAlignment="1">
      <alignment vertical="center" wrapText="1"/>
    </xf>
    <xf numFmtId="0" fontId="59" fillId="0" borderId="0" xfId="0" applyFont="1" applyAlignment="1">
      <alignment vertical="center" wrapText="1"/>
    </xf>
    <xf numFmtId="0" fontId="25" fillId="0" borderId="0" xfId="58" applyFill="1" applyBorder="1" applyAlignment="1">
      <alignment horizontal="center"/>
    </xf>
    <xf numFmtId="0" fontId="61" fillId="0" borderId="0" xfId="0" applyFont="1"/>
    <xf numFmtId="0" fontId="62" fillId="0" borderId="0" xfId="0" applyFont="1"/>
    <xf numFmtId="0" fontId="63" fillId="0" borderId="0" xfId="0" applyFont="1"/>
    <xf numFmtId="0" fontId="47" fillId="0" borderId="0" xfId="0" applyFont="1"/>
    <xf numFmtId="0" fontId="64" fillId="0" borderId="0" xfId="58" applyFont="1" applyAlignment="1">
      <alignment horizontal="center" vertical="center"/>
    </xf>
    <xf numFmtId="0" fontId="66" fillId="38" borderId="13" xfId="0" applyFont="1" applyFill="1" applyBorder="1" applyAlignment="1">
      <alignment horizontal="center" vertical="center"/>
    </xf>
    <xf numFmtId="0" fontId="66" fillId="38" borderId="13" xfId="0" applyFont="1" applyFill="1" applyBorder="1" applyAlignment="1">
      <alignment horizontal="left" vertical="center"/>
    </xf>
    <xf numFmtId="178" fontId="66" fillId="38" borderId="13" xfId="0" applyNumberFormat="1" applyFont="1" applyFill="1" applyBorder="1" applyAlignment="1">
      <alignment horizontal="center" vertical="center" wrapText="1"/>
    </xf>
    <xf numFmtId="0" fontId="66" fillId="0" borderId="17" xfId="0" applyFont="1" applyBorder="1" applyAlignment="1">
      <alignment horizontal="center" vertical="center"/>
    </xf>
    <xf numFmtId="0" fontId="66" fillId="0" borderId="17" xfId="0" applyFont="1" applyBorder="1" applyAlignment="1">
      <alignment horizontal="left" vertical="center"/>
    </xf>
    <xf numFmtId="178" fontId="66" fillId="0" borderId="17" xfId="0" applyNumberFormat="1" applyFont="1" applyBorder="1" applyAlignment="1">
      <alignment horizontal="center" vertical="center" wrapText="1"/>
    </xf>
    <xf numFmtId="0" fontId="47" fillId="0" borderId="17" xfId="0" applyFont="1" applyBorder="1" applyAlignment="1">
      <alignment horizontal="left" indent="1"/>
    </xf>
    <xf numFmtId="175" fontId="63" fillId="0" borderId="17" xfId="1" applyNumberFormat="1" applyFont="1" applyFill="1" applyBorder="1"/>
    <xf numFmtId="0" fontId="47" fillId="0" borderId="17" xfId="0" applyFont="1" applyBorder="1" applyAlignment="1">
      <alignment horizontal="left" vertical="center" indent="1"/>
    </xf>
    <xf numFmtId="0" fontId="47" fillId="0" borderId="17" xfId="0" applyFont="1" applyBorder="1" applyAlignment="1">
      <alignment horizontal="center" vertical="center"/>
    </xf>
    <xf numFmtId="175" fontId="63" fillId="0" borderId="17" xfId="0" applyNumberFormat="1" applyFont="1" applyBorder="1"/>
    <xf numFmtId="0" fontId="47" fillId="0" borderId="17" xfId="0" applyFont="1" applyBorder="1" applyAlignment="1">
      <alignment horizontal="center"/>
    </xf>
    <xf numFmtId="170" fontId="47" fillId="0" borderId="17" xfId="1" applyNumberFormat="1" applyFont="1" applyFill="1" applyBorder="1" applyAlignment="1">
      <alignment horizontal="right"/>
    </xf>
    <xf numFmtId="170" fontId="47" fillId="0" borderId="17" xfId="1" applyNumberFormat="1" applyFont="1" applyFill="1" applyBorder="1"/>
    <xf numFmtId="170" fontId="63" fillId="0" borderId="17" xfId="1" applyNumberFormat="1" applyFont="1" applyFill="1" applyBorder="1" applyAlignment="1">
      <alignment horizontal="left" vertical="top"/>
    </xf>
    <xf numFmtId="170" fontId="47" fillId="0" borderId="17" xfId="1" applyNumberFormat="1" applyFont="1" applyFill="1" applyBorder="1" applyAlignment="1">
      <alignment horizontal="center" vertical="center"/>
    </xf>
    <xf numFmtId="170" fontId="63" fillId="0" borderId="17" xfId="1" applyNumberFormat="1" applyFont="1" applyFill="1" applyBorder="1"/>
    <xf numFmtId="0" fontId="63" fillId="0" borderId="17" xfId="0" applyFont="1" applyBorder="1" applyAlignment="1">
      <alignment horizontal="left" indent="1"/>
    </xf>
    <xf numFmtId="0" fontId="63" fillId="0" borderId="17" xfId="0" applyFont="1" applyBorder="1" applyAlignment="1">
      <alignment horizontal="center"/>
    </xf>
    <xf numFmtId="170" fontId="63" fillId="0" borderId="17" xfId="1" applyNumberFormat="1" applyFont="1" applyFill="1" applyBorder="1" applyAlignment="1">
      <alignment vertical="top"/>
    </xf>
    <xf numFmtId="170" fontId="47" fillId="0" borderId="17" xfId="1" applyNumberFormat="1" applyFont="1" applyFill="1" applyBorder="1" applyAlignment="1">
      <alignment horizontal="center" vertical="center" wrapText="1"/>
    </xf>
    <xf numFmtId="170" fontId="63" fillId="0" borderId="17" xfId="1" applyNumberFormat="1" applyFont="1" applyFill="1" applyBorder="1" applyAlignment="1">
      <alignment vertical="center"/>
    </xf>
    <xf numFmtId="0" fontId="63" fillId="0" borderId="17" xfId="0" applyFont="1" applyBorder="1"/>
    <xf numFmtId="170" fontId="47" fillId="0" borderId="17" xfId="1" applyNumberFormat="1" applyFont="1" applyFill="1" applyBorder="1" applyAlignment="1">
      <alignment horizontal="center"/>
    </xf>
    <xf numFmtId="170" fontId="63" fillId="0" borderId="17" xfId="1" applyNumberFormat="1" applyFont="1" applyFill="1" applyBorder="1" applyAlignment="1">
      <alignment horizontal="left" indent="1"/>
    </xf>
    <xf numFmtId="170" fontId="47" fillId="0" borderId="17" xfId="1" applyNumberFormat="1" applyFont="1" applyFill="1" applyBorder="1" applyAlignment="1">
      <alignment horizontal="left" vertical="center" indent="1"/>
    </xf>
    <xf numFmtId="170" fontId="63" fillId="0" borderId="17" xfId="1" applyNumberFormat="1" applyFont="1" applyFill="1" applyBorder="1" applyAlignment="1">
      <alignment horizontal="left" vertical="center" indent="1"/>
    </xf>
    <xf numFmtId="0" fontId="63" fillId="0" borderId="17" xfId="0" applyFont="1" applyBorder="1" applyAlignment="1">
      <alignment horizontal="left" wrapText="1" indent="1"/>
    </xf>
    <xf numFmtId="0" fontId="63" fillId="0" borderId="17" xfId="0" applyFont="1" applyBorder="1" applyAlignment="1">
      <alignment horizontal="center" wrapText="1"/>
    </xf>
    <xf numFmtId="170" fontId="63" fillId="0" borderId="17" xfId="1" applyNumberFormat="1" applyFont="1" applyFill="1" applyBorder="1" applyAlignment="1">
      <alignment horizontal="left" vertical="center"/>
    </xf>
    <xf numFmtId="170" fontId="47" fillId="0" borderId="17" xfId="1" applyNumberFormat="1" applyFont="1" applyFill="1" applyBorder="1" applyAlignment="1">
      <alignment horizontal="left" vertical="center"/>
    </xf>
    <xf numFmtId="170" fontId="47" fillId="0" borderId="17" xfId="1" applyNumberFormat="1" applyFont="1" applyFill="1" applyBorder="1" applyAlignment="1">
      <alignment horizontal="left" vertical="center" wrapText="1" indent="1"/>
    </xf>
    <xf numFmtId="170" fontId="47" fillId="0" borderId="17" xfId="1" applyNumberFormat="1" applyFont="1" applyFill="1" applyBorder="1" applyAlignment="1">
      <alignment horizontal="left" indent="1"/>
    </xf>
    <xf numFmtId="170" fontId="63" fillId="0" borderId="17" xfId="1" applyNumberFormat="1" applyFont="1" applyFill="1" applyBorder="1" applyAlignment="1">
      <alignment horizontal="left" vertical="center" wrapText="1" indent="1"/>
    </xf>
    <xf numFmtId="170" fontId="63" fillId="0" borderId="17" xfId="1" applyNumberFormat="1" applyFont="1" applyFill="1" applyBorder="1" applyAlignment="1">
      <alignment horizontal="left" wrapText="1" indent="1"/>
    </xf>
    <xf numFmtId="170" fontId="47" fillId="0" borderId="17" xfId="1" applyNumberFormat="1" applyFont="1" applyFill="1" applyBorder="1" applyAlignment="1">
      <alignment horizontal="left" wrapText="1" indent="1"/>
    </xf>
    <xf numFmtId="0" fontId="63" fillId="0" borderId="17" xfId="0" applyFont="1" applyBorder="1" applyAlignment="1">
      <alignment horizontal="left" vertical="center" wrapText="1" indent="1"/>
    </xf>
    <xf numFmtId="0" fontId="63" fillId="0" borderId="17" xfId="0" applyFont="1" applyBorder="1" applyAlignment="1">
      <alignment horizontal="center" vertical="center" wrapText="1"/>
    </xf>
    <xf numFmtId="170" fontId="47" fillId="0" borderId="17" xfId="1" applyNumberFormat="1" applyFont="1" applyFill="1" applyBorder="1" applyAlignment="1">
      <alignment vertical="center"/>
    </xf>
    <xf numFmtId="0" fontId="63" fillId="0" borderId="17" xfId="0" applyFont="1" applyBorder="1" applyAlignment="1">
      <alignment horizontal="left" vertical="center" indent="1"/>
    </xf>
    <xf numFmtId="0" fontId="63" fillId="0" borderId="17" xfId="0" applyFont="1" applyBorder="1" applyAlignment="1">
      <alignment horizontal="center" vertical="center"/>
    </xf>
    <xf numFmtId="0" fontId="47" fillId="0" borderId="17" xfId="0" applyFont="1" applyBorder="1" applyAlignment="1">
      <alignment horizontal="left" vertical="top" wrapText="1" indent="1"/>
    </xf>
    <xf numFmtId="0" fontId="47" fillId="0" borderId="10" xfId="0" applyFont="1" applyBorder="1" applyAlignment="1">
      <alignment horizontal="left" indent="1"/>
    </xf>
    <xf numFmtId="170" fontId="47" fillId="0" borderId="10" xfId="1" applyNumberFormat="1" applyFont="1" applyFill="1" applyBorder="1"/>
    <xf numFmtId="170" fontId="47" fillId="0" borderId="10" xfId="1" applyNumberFormat="1" applyFont="1" applyFill="1" applyBorder="1" applyAlignment="1">
      <alignment vertical="center"/>
    </xf>
    <xf numFmtId="3" fontId="63" fillId="0" borderId="0" xfId="0" applyNumberFormat="1" applyFont="1"/>
    <xf numFmtId="174" fontId="63" fillId="0" borderId="0" xfId="0" applyNumberFormat="1" applyFont="1"/>
    <xf numFmtId="0" fontId="63" fillId="0" borderId="0" xfId="0" applyFont="1" applyAlignment="1">
      <alignment horizontal="left"/>
    </xf>
    <xf numFmtId="170" fontId="63" fillId="0" borderId="0" xfId="0" applyNumberFormat="1" applyFont="1"/>
    <xf numFmtId="0" fontId="32" fillId="0" borderId="0" xfId="49" quotePrefix="1" applyFont="1"/>
    <xf numFmtId="170" fontId="32" fillId="0" borderId="0" xfId="49" quotePrefix="1" applyNumberFormat="1" applyFont="1"/>
    <xf numFmtId="0" fontId="32" fillId="0" borderId="0" xfId="49" quotePrefix="1" applyFont="1" applyAlignment="1">
      <alignment horizontal="center"/>
    </xf>
    <xf numFmtId="0" fontId="47" fillId="0" borderId="0" xfId="0" applyFont="1" applyAlignment="1">
      <alignment horizontal="center"/>
    </xf>
    <xf numFmtId="0" fontId="67" fillId="0" borderId="0" xfId="49" quotePrefix="1" applyFont="1" applyAlignment="1">
      <alignment horizontal="center"/>
    </xf>
    <xf numFmtId="0" fontId="67" fillId="0" borderId="0" xfId="49" quotePrefix="1" applyFont="1" applyAlignment="1">
      <alignment horizontal="center" wrapText="1"/>
    </xf>
    <xf numFmtId="0" fontId="63" fillId="0" borderId="0" xfId="0" applyFont="1" applyAlignment="1">
      <alignment horizontal="center"/>
    </xf>
    <xf numFmtId="0" fontId="63" fillId="0" borderId="0" xfId="0" applyFont="1" applyAlignment="1">
      <alignment wrapText="1"/>
    </xf>
    <xf numFmtId="171" fontId="32" fillId="33" borderId="0" xfId="44" applyFont="1" applyFill="1"/>
    <xf numFmtId="0" fontId="68" fillId="0" borderId="0" xfId="58" applyFont="1" applyAlignment="1">
      <alignment horizontal="center" vertical="center"/>
    </xf>
    <xf numFmtId="171" fontId="32" fillId="0" borderId="0" xfId="44" applyFont="1" applyAlignment="1">
      <alignment horizontal="center" wrapText="1"/>
    </xf>
    <xf numFmtId="0" fontId="66" fillId="38" borderId="13" xfId="0" applyFont="1" applyFill="1" applyBorder="1"/>
    <xf numFmtId="0" fontId="66" fillId="0" borderId="17" xfId="0" applyFont="1" applyBorder="1"/>
    <xf numFmtId="0" fontId="47" fillId="0" borderId="17" xfId="0" applyFont="1" applyBorder="1"/>
    <xf numFmtId="49" fontId="47" fillId="0" borderId="17" xfId="0" applyNumberFormat="1" applyFont="1" applyBorder="1" applyAlignment="1">
      <alignment horizontal="center"/>
    </xf>
    <xf numFmtId="49" fontId="63" fillId="0" borderId="17" xfId="0" applyNumberFormat="1" applyFont="1" applyBorder="1"/>
    <xf numFmtId="0" fontId="69" fillId="0" borderId="17" xfId="0" applyFont="1" applyBorder="1" applyAlignment="1">
      <alignment horizontal="center"/>
    </xf>
    <xf numFmtId="49" fontId="63" fillId="0" borderId="17" xfId="0" quotePrefix="1" applyNumberFormat="1" applyFont="1" applyBorder="1"/>
    <xf numFmtId="0" fontId="47" fillId="0" borderId="10" xfId="0" applyFont="1" applyBorder="1"/>
    <xf numFmtId="170" fontId="63" fillId="0" borderId="0" xfId="1" applyNumberFormat="1" applyFont="1" applyBorder="1"/>
    <xf numFmtId="0" fontId="70" fillId="0" borderId="0" xfId="0" applyFont="1"/>
    <xf numFmtId="167" fontId="63" fillId="0" borderId="0" xfId="0" applyNumberFormat="1" applyFont="1"/>
    <xf numFmtId="175" fontId="63" fillId="0" borderId="0" xfId="0" applyNumberFormat="1" applyFont="1"/>
    <xf numFmtId="0" fontId="44" fillId="0" borderId="0" xfId="49" quotePrefix="1" applyFont="1" applyAlignment="1">
      <alignment horizontal="center" vertical="center"/>
    </xf>
    <xf numFmtId="0" fontId="71" fillId="0" borderId="0" xfId="0" applyFont="1"/>
    <xf numFmtId="171" fontId="47" fillId="0" borderId="0" xfId="44" applyFont="1" applyAlignment="1">
      <alignment horizontal="left"/>
    </xf>
    <xf numFmtId="0" fontId="63" fillId="0" borderId="0" xfId="0" applyFont="1" applyAlignment="1">
      <alignment vertical="center"/>
    </xf>
    <xf numFmtId="0" fontId="66" fillId="38" borderId="10" xfId="0" applyFont="1" applyFill="1" applyBorder="1" applyAlignment="1">
      <alignment horizontal="center" vertical="center" wrapText="1"/>
    </xf>
    <xf numFmtId="178" fontId="66" fillId="38" borderId="10" xfId="0" applyNumberFormat="1" applyFont="1" applyFill="1" applyBorder="1" applyAlignment="1">
      <alignment horizontal="center" vertical="center" wrapText="1"/>
    </xf>
    <xf numFmtId="0" fontId="63" fillId="0" borderId="21" xfId="0" applyFont="1" applyBorder="1" applyAlignment="1">
      <alignment vertical="center" wrapText="1"/>
    </xf>
    <xf numFmtId="165" fontId="63" fillId="0" borderId="21" xfId="51" applyFont="1" applyFill="1" applyBorder="1" applyAlignment="1"/>
    <xf numFmtId="0" fontId="63" fillId="0" borderId="22" xfId="0" applyFont="1" applyBorder="1" applyAlignment="1">
      <alignment vertical="center" wrapText="1"/>
    </xf>
    <xf numFmtId="165" fontId="63" fillId="0" borderId="22" xfId="51" applyFont="1" applyFill="1" applyBorder="1" applyAlignment="1"/>
    <xf numFmtId="175" fontId="63" fillId="0" borderId="0" xfId="0" applyNumberFormat="1" applyFont="1" applyAlignment="1">
      <alignment vertical="center"/>
    </xf>
    <xf numFmtId="165" fontId="63" fillId="0" borderId="0" xfId="51" applyFont="1" applyFill="1" applyAlignment="1">
      <alignment vertical="center"/>
    </xf>
    <xf numFmtId="0" fontId="63" fillId="0" borderId="23" xfId="0" applyFont="1" applyBorder="1" applyAlignment="1">
      <alignment vertical="center" wrapText="1"/>
    </xf>
    <xf numFmtId="165" fontId="63" fillId="0" borderId="23" xfId="51" applyFont="1" applyFill="1" applyBorder="1" applyAlignment="1"/>
    <xf numFmtId="0" fontId="47" fillId="0" borderId="10" xfId="0" applyFont="1" applyBorder="1" applyAlignment="1">
      <alignment vertical="center" wrapText="1"/>
    </xf>
    <xf numFmtId="165" fontId="47" fillId="0" borderId="10" xfId="51" applyFont="1" applyFill="1" applyBorder="1" applyAlignment="1"/>
    <xf numFmtId="169" fontId="63" fillId="0" borderId="0" xfId="0" applyNumberFormat="1" applyFont="1"/>
    <xf numFmtId="0" fontId="68" fillId="0" borderId="0" xfId="58" applyFont="1" applyFill="1" applyAlignment="1">
      <alignment horizontal="center" vertical="center"/>
    </xf>
    <xf numFmtId="171" fontId="32" fillId="0" borderId="0" xfId="44" applyFont="1" applyAlignment="1">
      <alignment wrapText="1"/>
    </xf>
    <xf numFmtId="0" fontId="47" fillId="0" borderId="0" xfId="0" applyFont="1" applyAlignment="1">
      <alignment horizontal="center" wrapText="1"/>
    </xf>
    <xf numFmtId="171" fontId="32" fillId="0" borderId="0" xfId="44" applyFont="1" applyAlignment="1">
      <alignment horizontal="center"/>
    </xf>
    <xf numFmtId="0" fontId="63" fillId="0" borderId="0" xfId="0" applyFont="1" applyAlignment="1">
      <alignment horizontal="left" wrapText="1"/>
    </xf>
    <xf numFmtId="0" fontId="63" fillId="0" borderId="0" xfId="0" applyFont="1" applyAlignment="1">
      <alignment horizontal="center" wrapText="1"/>
    </xf>
    <xf numFmtId="0" fontId="63" fillId="0" borderId="0" xfId="0" applyFont="1" applyAlignment="1">
      <alignment horizontal="left" vertical="center"/>
    </xf>
    <xf numFmtId="0" fontId="73" fillId="38" borderId="13" xfId="0" applyFont="1" applyFill="1" applyBorder="1"/>
    <xf numFmtId="178" fontId="66" fillId="0" borderId="0" xfId="0" applyNumberFormat="1" applyFont="1" applyAlignment="1">
      <alignment horizontal="center" vertical="center" wrapText="1"/>
    </xf>
    <xf numFmtId="0" fontId="47" fillId="0" borderId="17" xfId="0" applyFont="1" applyBorder="1" applyAlignment="1">
      <alignment vertical="center" wrapText="1"/>
    </xf>
    <xf numFmtId="175" fontId="47" fillId="0" borderId="17" xfId="0" applyNumberFormat="1" applyFont="1" applyBorder="1" applyAlignment="1">
      <alignment wrapText="1"/>
    </xf>
    <xf numFmtId="175" fontId="63" fillId="0" borderId="17" xfId="45" applyNumberFormat="1" applyFont="1" applyFill="1" applyBorder="1"/>
    <xf numFmtId="175" fontId="63" fillId="0" borderId="0" xfId="45" applyNumberFormat="1" applyFont="1" applyFill="1" applyBorder="1"/>
    <xf numFmtId="0" fontId="63" fillId="0" borderId="17" xfId="0" applyFont="1" applyBorder="1" applyAlignment="1">
      <alignment vertical="center" wrapText="1"/>
    </xf>
    <xf numFmtId="167" fontId="63" fillId="0" borderId="17" xfId="1" applyNumberFormat="1" applyFont="1" applyFill="1" applyBorder="1" applyAlignment="1">
      <alignment vertical="center"/>
    </xf>
    <xf numFmtId="167" fontId="63" fillId="0" borderId="0" xfId="1" applyNumberFormat="1" applyFont="1" applyFill="1" applyBorder="1" applyAlignment="1">
      <alignment vertical="center"/>
    </xf>
    <xf numFmtId="0" fontId="47" fillId="0" borderId="17" xfId="0" applyFont="1" applyBorder="1" applyAlignment="1">
      <alignment horizontal="left" vertical="center" wrapText="1"/>
    </xf>
    <xf numFmtId="167" fontId="47" fillId="0" borderId="17" xfId="1" applyNumberFormat="1" applyFont="1" applyFill="1" applyBorder="1" applyAlignment="1">
      <alignment vertical="center"/>
    </xf>
    <xf numFmtId="170" fontId="47" fillId="0" borderId="0" xfId="1" applyNumberFormat="1" applyFont="1" applyFill="1" applyBorder="1" applyAlignment="1">
      <alignment vertical="center"/>
    </xf>
    <xf numFmtId="172" fontId="63" fillId="0" borderId="0" xfId="0" applyNumberFormat="1" applyFont="1" applyAlignment="1">
      <alignment vertical="center"/>
    </xf>
    <xf numFmtId="167" fontId="47" fillId="0" borderId="17" xfId="1" applyNumberFormat="1" applyFont="1" applyFill="1" applyBorder="1" applyAlignment="1">
      <alignment vertical="center" wrapText="1"/>
    </xf>
    <xf numFmtId="170" fontId="47" fillId="0" borderId="17" xfId="1" applyNumberFormat="1" applyFont="1" applyFill="1" applyBorder="1" applyAlignment="1">
      <alignment vertical="center" wrapText="1"/>
    </xf>
    <xf numFmtId="170" fontId="47" fillId="0" borderId="0" xfId="1" applyNumberFormat="1" applyFont="1" applyFill="1" applyBorder="1" applyAlignment="1">
      <alignment vertical="center" wrapText="1"/>
    </xf>
    <xf numFmtId="167" fontId="47" fillId="0" borderId="17" xfId="1" applyNumberFormat="1" applyFont="1" applyFill="1" applyBorder="1" applyAlignment="1">
      <alignment wrapText="1"/>
    </xf>
    <xf numFmtId="170" fontId="63" fillId="0" borderId="0" xfId="1" applyNumberFormat="1" applyFont="1" applyFill="1" applyBorder="1"/>
    <xf numFmtId="0" fontId="63" fillId="0" borderId="17" xfId="0" applyFont="1" applyBorder="1" applyAlignment="1">
      <alignment horizontal="left" vertical="center" wrapText="1"/>
    </xf>
    <xf numFmtId="170" fontId="63" fillId="0" borderId="0" xfId="1" applyNumberFormat="1" applyFont="1" applyFill="1" applyBorder="1" applyAlignment="1">
      <alignment vertical="center"/>
    </xf>
    <xf numFmtId="3" fontId="63" fillId="0" borderId="0" xfId="0" applyNumberFormat="1" applyFont="1" applyAlignment="1">
      <alignment vertical="center"/>
    </xf>
    <xf numFmtId="167" fontId="63" fillId="0" borderId="0" xfId="0" applyNumberFormat="1" applyFont="1" applyAlignment="1">
      <alignment vertical="center"/>
    </xf>
    <xf numFmtId="0" fontId="73" fillId="0" borderId="0" xfId="0" applyFont="1" applyAlignment="1">
      <alignment vertical="center"/>
    </xf>
    <xf numFmtId="0" fontId="47" fillId="0" borderId="14" xfId="0" applyFont="1" applyBorder="1" applyAlignment="1">
      <alignment vertical="center" wrapText="1"/>
    </xf>
    <xf numFmtId="167" fontId="47" fillId="0" borderId="14" xfId="1" applyNumberFormat="1" applyFont="1" applyFill="1" applyBorder="1" applyAlignment="1">
      <alignment vertical="center"/>
    </xf>
    <xf numFmtId="0" fontId="47" fillId="0" borderId="0" xfId="0" applyFont="1" applyAlignment="1">
      <alignment vertical="center" wrapText="1"/>
    </xf>
    <xf numFmtId="167" fontId="47" fillId="0" borderId="0" xfId="45" applyFont="1" applyBorder="1" applyAlignment="1">
      <alignment vertical="center"/>
    </xf>
    <xf numFmtId="0" fontId="73" fillId="0" borderId="0" xfId="0" applyFont="1"/>
    <xf numFmtId="0" fontId="45" fillId="0" borderId="0" xfId="49" quotePrefix="1" applyFont="1" applyAlignment="1">
      <alignment horizontal="center" vertical="center"/>
    </xf>
    <xf numFmtId="170" fontId="63" fillId="0" borderId="0" xfId="1" applyNumberFormat="1" applyFont="1"/>
    <xf numFmtId="170" fontId="63" fillId="0" borderId="0" xfId="1" applyNumberFormat="1" applyFont="1" applyFill="1"/>
    <xf numFmtId="0" fontId="32" fillId="0" borderId="0" xfId="0" applyFont="1" applyAlignment="1">
      <alignment vertical="center" wrapText="1"/>
    </xf>
    <xf numFmtId="0" fontId="64" fillId="0" borderId="0" xfId="58" applyFont="1" applyBorder="1" applyAlignment="1">
      <alignment horizontal="center" vertical="center"/>
    </xf>
    <xf numFmtId="0" fontId="65" fillId="0" borderId="0" xfId="0" applyFont="1" applyAlignment="1">
      <alignment horizontal="center"/>
    </xf>
    <xf numFmtId="0" fontId="63" fillId="0" borderId="0" xfId="0" applyFont="1" applyAlignment="1">
      <alignment horizontal="left" vertical="center" wrapText="1"/>
    </xf>
    <xf numFmtId="0" fontId="74" fillId="0" borderId="0" xfId="0" applyFont="1" applyAlignment="1">
      <alignment horizontal="left" vertical="justify" wrapText="1"/>
    </xf>
    <xf numFmtId="0" fontId="63" fillId="0" borderId="0" xfId="0" applyFont="1" applyAlignment="1">
      <alignment vertical="justify" wrapText="1"/>
    </xf>
    <xf numFmtId="0" fontId="47" fillId="0" borderId="0" xfId="0" applyFont="1" applyAlignment="1">
      <alignment horizontal="left"/>
    </xf>
    <xf numFmtId="0" fontId="70" fillId="0" borderId="0" xfId="49" applyFont="1"/>
    <xf numFmtId="0" fontId="32" fillId="0" borderId="15" xfId="49" applyFont="1" applyBorder="1"/>
    <xf numFmtId="0" fontId="32" fillId="0" borderId="0" xfId="49" applyFont="1"/>
    <xf numFmtId="0" fontId="67" fillId="0" borderId="0" xfId="49" applyFont="1"/>
    <xf numFmtId="178" fontId="67" fillId="0" borderId="0" xfId="49" applyNumberFormat="1" applyFont="1"/>
    <xf numFmtId="0" fontId="67" fillId="0" borderId="15" xfId="49" applyFont="1" applyBorder="1"/>
    <xf numFmtId="0" fontId="67" fillId="0" borderId="0" xfId="49" applyFont="1" applyAlignment="1">
      <alignment wrapText="1"/>
    </xf>
    <xf numFmtId="176" fontId="66" fillId="38" borderId="10" xfId="49" applyNumberFormat="1" applyFont="1" applyFill="1" applyBorder="1" applyAlignment="1">
      <alignment horizontal="center" wrapText="1"/>
    </xf>
    <xf numFmtId="178" fontId="66" fillId="38" borderId="10" xfId="49" applyNumberFormat="1" applyFont="1" applyFill="1" applyBorder="1" applyAlignment="1">
      <alignment horizontal="center" vertical="center" wrapText="1"/>
    </xf>
    <xf numFmtId="176" fontId="67" fillId="0" borderId="10" xfId="49" applyNumberFormat="1" applyFont="1" applyBorder="1" applyAlignment="1">
      <alignment horizontal="center" wrapText="1"/>
    </xf>
    <xf numFmtId="177" fontId="67" fillId="0" borderId="10" xfId="51" applyNumberFormat="1" applyFont="1" applyFill="1" applyBorder="1" applyAlignment="1"/>
    <xf numFmtId="177" fontId="67" fillId="0" borderId="10" xfId="51" applyNumberFormat="1" applyFont="1" applyFill="1" applyBorder="1"/>
    <xf numFmtId="176" fontId="67" fillId="0" borderId="0" xfId="49" applyNumberFormat="1" applyFont="1" applyAlignment="1">
      <alignment horizontal="center" wrapText="1"/>
    </xf>
    <xf numFmtId="177" fontId="67" fillId="0" borderId="0" xfId="51" applyNumberFormat="1" applyFont="1" applyFill="1" applyBorder="1"/>
    <xf numFmtId="169" fontId="67" fillId="0" borderId="0" xfId="1" applyFont="1" applyFill="1" applyBorder="1"/>
    <xf numFmtId="0" fontId="67" fillId="0" borderId="15" xfId="49" applyFont="1" applyBorder="1" applyAlignment="1">
      <alignment horizontal="center" vertical="center" wrapText="1"/>
    </xf>
    <xf numFmtId="178" fontId="67" fillId="0" borderId="0" xfId="49" applyNumberFormat="1" applyFont="1" applyAlignment="1">
      <alignment horizontal="center" vertical="center" wrapText="1"/>
    </xf>
    <xf numFmtId="0" fontId="67" fillId="0" borderId="0" xfId="49" applyFont="1" applyAlignment="1">
      <alignment horizontal="center" vertical="center" wrapText="1"/>
    </xf>
    <xf numFmtId="14" fontId="66" fillId="38" borderId="10" xfId="0" applyNumberFormat="1" applyFont="1" applyFill="1" applyBorder="1" applyAlignment="1">
      <alignment horizontal="center" vertical="center" wrapText="1"/>
    </xf>
    <xf numFmtId="0" fontId="47" fillId="0" borderId="10" xfId="0" applyFont="1" applyBorder="1" applyAlignment="1">
      <alignment vertical="center"/>
    </xf>
    <xf numFmtId="0" fontId="63" fillId="0" borderId="10" xfId="0" applyFont="1" applyBorder="1" applyAlignment="1">
      <alignment horizontal="left" vertical="center" indent="1"/>
    </xf>
    <xf numFmtId="169" fontId="63" fillId="0" borderId="10" xfId="1" applyFont="1" applyFill="1" applyBorder="1" applyAlignment="1">
      <alignment horizontal="center" vertical="center"/>
    </xf>
    <xf numFmtId="172" fontId="63" fillId="0" borderId="10" xfId="0" applyNumberFormat="1" applyFont="1" applyBorder="1" applyAlignment="1">
      <alignment horizontal="right" vertical="center"/>
    </xf>
    <xf numFmtId="169" fontId="63" fillId="0" borderId="10" xfId="1" applyFont="1" applyFill="1" applyBorder="1" applyAlignment="1">
      <alignment vertical="center"/>
    </xf>
    <xf numFmtId="165" fontId="63" fillId="0" borderId="10" xfId="51" applyFont="1" applyFill="1" applyBorder="1" applyAlignment="1">
      <alignment vertical="center"/>
    </xf>
    <xf numFmtId="177" fontId="63" fillId="0" borderId="10" xfId="51" applyNumberFormat="1" applyFont="1" applyFill="1" applyBorder="1" applyAlignment="1">
      <alignment horizontal="center" vertical="center"/>
    </xf>
    <xf numFmtId="165" fontId="63" fillId="0" borderId="10" xfId="51" applyFont="1" applyFill="1" applyBorder="1" applyAlignment="1">
      <alignment horizontal="center" vertical="center"/>
    </xf>
    <xf numFmtId="0" fontId="47" fillId="0" borderId="10" xfId="0" applyFont="1" applyBorder="1" applyAlignment="1">
      <alignment horizontal="left" vertical="center" indent="1"/>
    </xf>
    <xf numFmtId="177" fontId="63" fillId="0" borderId="10" xfId="51" applyNumberFormat="1" applyFont="1" applyFill="1" applyBorder="1" applyAlignment="1">
      <alignment horizontal="right" vertical="center"/>
    </xf>
    <xf numFmtId="165" fontId="63" fillId="0" borderId="10" xfId="51" applyFont="1" applyFill="1" applyBorder="1" applyAlignment="1">
      <alignment horizontal="right" vertical="center"/>
    </xf>
    <xf numFmtId="177" fontId="63" fillId="0" borderId="10" xfId="51" applyNumberFormat="1" applyFont="1" applyFill="1" applyBorder="1" applyAlignment="1">
      <alignment vertical="center"/>
    </xf>
    <xf numFmtId="165" fontId="47" fillId="0" borderId="10" xfId="51" applyFont="1" applyFill="1" applyBorder="1" applyAlignment="1">
      <alignment horizontal="right" vertical="center"/>
    </xf>
    <xf numFmtId="169" fontId="63" fillId="0" borderId="0" xfId="1" applyFont="1" applyFill="1" applyBorder="1" applyAlignment="1">
      <alignment horizontal="center" vertical="center"/>
    </xf>
    <xf numFmtId="167" fontId="63" fillId="0" borderId="0" xfId="0" applyNumberFormat="1" applyFont="1" applyAlignment="1">
      <alignment horizontal="right" vertical="center"/>
    </xf>
    <xf numFmtId="169" fontId="63" fillId="0" borderId="0" xfId="1" applyFont="1" applyFill="1" applyBorder="1" applyAlignment="1">
      <alignment vertical="center"/>
    </xf>
    <xf numFmtId="165" fontId="63" fillId="0" borderId="0" xfId="51" applyFont="1" applyFill="1" applyBorder="1" applyAlignment="1">
      <alignment vertical="center"/>
    </xf>
    <xf numFmtId="177" fontId="63" fillId="0" borderId="0" xfId="51" applyNumberFormat="1" applyFont="1" applyFill="1" applyBorder="1" applyAlignment="1">
      <alignment vertical="center"/>
    </xf>
    <xf numFmtId="169" fontId="47" fillId="0" borderId="0" xfId="1" applyFont="1" applyFill="1" applyBorder="1" applyAlignment="1">
      <alignment vertical="center"/>
    </xf>
    <xf numFmtId="0" fontId="47" fillId="0" borderId="10" xfId="0" applyFont="1" applyBorder="1" applyAlignment="1">
      <alignment horizontal="center" vertical="center"/>
    </xf>
    <xf numFmtId="167" fontId="47" fillId="0" borderId="10" xfId="0" applyNumberFormat="1" applyFont="1" applyBorder="1" applyAlignment="1">
      <alignment horizontal="left" vertical="center" indent="1"/>
    </xf>
    <xf numFmtId="165" fontId="47" fillId="0" borderId="10" xfId="51" applyFont="1" applyFill="1" applyBorder="1" applyAlignment="1">
      <alignment horizontal="left" vertical="center" indent="1"/>
    </xf>
    <xf numFmtId="167" fontId="47" fillId="0" borderId="10" xfId="0" applyNumberFormat="1" applyFont="1" applyBorder="1" applyAlignment="1">
      <alignment horizontal="right" vertical="center"/>
    </xf>
    <xf numFmtId="165" fontId="47" fillId="0" borderId="10" xfId="51" applyFont="1" applyFill="1" applyBorder="1" applyAlignment="1">
      <alignment vertical="center"/>
    </xf>
    <xf numFmtId="169" fontId="47" fillId="0" borderId="10" xfId="1" applyFont="1" applyFill="1" applyBorder="1" applyAlignment="1">
      <alignment horizontal="center" vertical="center"/>
    </xf>
    <xf numFmtId="177" fontId="47" fillId="0" borderId="10" xfId="51" applyNumberFormat="1" applyFont="1" applyFill="1" applyBorder="1" applyAlignment="1">
      <alignment horizontal="right" vertical="center"/>
    </xf>
    <xf numFmtId="169" fontId="47" fillId="0" borderId="10" xfId="1" applyFont="1" applyFill="1" applyBorder="1" applyAlignment="1">
      <alignment horizontal="right" vertical="center"/>
    </xf>
    <xf numFmtId="169" fontId="63" fillId="0" borderId="10" xfId="1" applyFont="1" applyFill="1" applyBorder="1" applyAlignment="1">
      <alignment horizontal="right" vertical="center"/>
    </xf>
    <xf numFmtId="0" fontId="32" fillId="0" borderId="15" xfId="49" applyFont="1" applyBorder="1" applyAlignment="1">
      <alignment horizontal="center" vertical="center"/>
    </xf>
    <xf numFmtId="0" fontId="32" fillId="0" borderId="0" xfId="49" applyFont="1" applyAlignment="1">
      <alignment horizontal="center" vertical="center" wrapText="1"/>
    </xf>
    <xf numFmtId="178" fontId="32" fillId="0" borderId="0" xfId="49" applyNumberFormat="1" applyFont="1" applyAlignment="1">
      <alignment horizontal="center" vertical="center"/>
    </xf>
    <xf numFmtId="0" fontId="32" fillId="0" borderId="0" xfId="49" applyFont="1" applyAlignment="1">
      <alignment horizontal="center" vertical="center"/>
    </xf>
    <xf numFmtId="174" fontId="67" fillId="0" borderId="0" xfId="49" applyNumberFormat="1" applyFont="1"/>
    <xf numFmtId="0" fontId="63" fillId="0" borderId="10" xfId="0" applyFont="1" applyBorder="1" applyAlignment="1">
      <alignment vertical="center" wrapText="1"/>
    </xf>
    <xf numFmtId="165" fontId="63" fillId="0" borderId="10" xfId="51" applyFont="1" applyBorder="1" applyAlignment="1">
      <alignment horizontal="right" vertical="center"/>
    </xf>
    <xf numFmtId="170" fontId="67" fillId="0" borderId="0" xfId="1" applyNumberFormat="1" applyFont="1"/>
    <xf numFmtId="165" fontId="32" fillId="0" borderId="12" xfId="51" applyFont="1" applyFill="1" applyBorder="1" applyAlignment="1">
      <alignment horizontal="center" vertical="center"/>
    </xf>
    <xf numFmtId="165" fontId="32" fillId="0" borderId="10" xfId="51" applyFont="1" applyFill="1" applyBorder="1" applyAlignment="1">
      <alignment horizontal="center" vertical="center"/>
    </xf>
    <xf numFmtId="0" fontId="67" fillId="0" borderId="0" xfId="49" applyFont="1" applyAlignment="1">
      <alignment horizontal="center" vertical="center"/>
    </xf>
    <xf numFmtId="167" fontId="67" fillId="0" borderId="0" xfId="49" applyNumberFormat="1" applyFont="1"/>
    <xf numFmtId="0" fontId="75" fillId="0" borderId="15" xfId="0" applyFont="1" applyBorder="1"/>
    <xf numFmtId="0" fontId="69" fillId="0" borderId="10" xfId="0" applyFont="1" applyBorder="1" applyAlignment="1">
      <alignment horizontal="left" indent="1"/>
    </xf>
    <xf numFmtId="175" fontId="32" fillId="0" borderId="10" xfId="45" applyNumberFormat="1" applyFont="1" applyBorder="1"/>
    <xf numFmtId="167" fontId="32" fillId="0" borderId="0" xfId="49" applyNumberFormat="1" applyFont="1"/>
    <xf numFmtId="178" fontId="32" fillId="0" borderId="0" xfId="49" applyNumberFormat="1" applyFont="1"/>
    <xf numFmtId="0" fontId="67" fillId="0" borderId="10" xfId="49" quotePrefix="1" applyFont="1" applyBorder="1" applyAlignment="1">
      <alignment horizontal="left" indent="3"/>
    </xf>
    <xf numFmtId="175" fontId="67" fillId="0" borderId="10" xfId="45" applyNumberFormat="1" applyFont="1" applyBorder="1"/>
    <xf numFmtId="169" fontId="32" fillId="0" borderId="10" xfId="1" applyFont="1" applyBorder="1"/>
    <xf numFmtId="175" fontId="67" fillId="0" borderId="10" xfId="45" applyNumberFormat="1" applyFont="1" applyBorder="1" applyAlignment="1">
      <alignment horizontal="right"/>
    </xf>
    <xf numFmtId="0" fontId="76" fillId="0" borderId="15" xfId="0" applyFont="1" applyBorder="1"/>
    <xf numFmtId="169" fontId="67" fillId="0" borderId="10" xfId="1" applyFont="1" applyBorder="1" applyAlignment="1">
      <alignment horizontal="center"/>
    </xf>
    <xf numFmtId="0" fontId="47" fillId="0" borderId="14" xfId="0" applyFont="1" applyBorder="1"/>
    <xf numFmtId="175" fontId="47" fillId="0" borderId="10" xfId="45" applyNumberFormat="1" applyFont="1" applyFill="1" applyBorder="1"/>
    <xf numFmtId="0" fontId="77" fillId="0" borderId="0" xfId="46" applyFont="1" applyAlignment="1">
      <alignment horizontal="center"/>
    </xf>
    <xf numFmtId="0" fontId="67" fillId="0" borderId="15" xfId="46" applyFont="1" applyBorder="1"/>
    <xf numFmtId="3" fontId="67" fillId="0" borderId="0" xfId="46" applyNumberFormat="1" applyFont="1"/>
    <xf numFmtId="0" fontId="77" fillId="0" borderId="0" xfId="46" applyFont="1"/>
    <xf numFmtId="0" fontId="67" fillId="0" borderId="0" xfId="46" applyFont="1"/>
    <xf numFmtId="178" fontId="67" fillId="0" borderId="0" xfId="46" applyNumberFormat="1" applyFont="1"/>
    <xf numFmtId="0" fontId="66" fillId="0" borderId="10" xfId="0" applyFont="1" applyBorder="1" applyAlignment="1">
      <alignment horizontal="center" vertical="center" wrapText="1"/>
    </xf>
    <xf numFmtId="0" fontId="78" fillId="0" borderId="10" xfId="0" applyFont="1" applyBorder="1" applyAlignment="1">
      <alignment vertical="center"/>
    </xf>
    <xf numFmtId="0" fontId="79" fillId="0" borderId="10" xfId="0" applyFont="1" applyBorder="1" applyAlignment="1">
      <alignment vertical="center"/>
    </xf>
    <xf numFmtId="0" fontId="63" fillId="0" borderId="10" xfId="0" applyFont="1" applyBorder="1" applyAlignment="1">
      <alignment horizontal="center" vertical="center"/>
    </xf>
    <xf numFmtId="0" fontId="63" fillId="0" borderId="10" xfId="0" applyFont="1" applyBorder="1" applyAlignment="1">
      <alignment horizontal="right" vertical="center"/>
    </xf>
    <xf numFmtId="3" fontId="63" fillId="0" borderId="10" xfId="0" applyNumberFormat="1" applyFont="1" applyBorder="1" applyAlignment="1">
      <alignment horizontal="right" vertical="center"/>
    </xf>
    <xf numFmtId="14" fontId="79" fillId="0" borderId="10" xfId="0" applyNumberFormat="1" applyFont="1" applyBorder="1" applyAlignment="1">
      <alignment horizontal="right" vertical="center"/>
    </xf>
    <xf numFmtId="0" fontId="79" fillId="0" borderId="10" xfId="0" applyFont="1" applyBorder="1" applyAlignment="1">
      <alignment vertical="center" wrapText="1"/>
    </xf>
    <xf numFmtId="170" fontId="63" fillId="0" borderId="10" xfId="1" applyNumberFormat="1" applyFont="1" applyFill="1" applyBorder="1" applyAlignment="1">
      <alignment horizontal="center" vertical="center"/>
    </xf>
    <xf numFmtId="170" fontId="63" fillId="0" borderId="10" xfId="1" applyNumberFormat="1" applyFont="1" applyFill="1" applyBorder="1" applyAlignment="1">
      <alignment horizontal="right" vertical="center"/>
    </xf>
    <xf numFmtId="182" fontId="63" fillId="0" borderId="10" xfId="65" applyNumberFormat="1" applyFont="1" applyFill="1" applyBorder="1" applyAlignment="1">
      <alignment horizontal="right" vertical="center"/>
    </xf>
    <xf numFmtId="170" fontId="67" fillId="0" borderId="0" xfId="1" applyNumberFormat="1" applyFont="1" applyFill="1"/>
    <xf numFmtId="0" fontId="32" fillId="0" borderId="15" xfId="46" applyFont="1" applyBorder="1"/>
    <xf numFmtId="0" fontId="78" fillId="0" borderId="10" xfId="0" applyFont="1" applyBorder="1" applyAlignment="1">
      <alignment vertical="center" wrapText="1"/>
    </xf>
    <xf numFmtId="170" fontId="47" fillId="0" borderId="10" xfId="1" applyNumberFormat="1" applyFont="1" applyFill="1" applyBorder="1" applyAlignment="1">
      <alignment horizontal="center" vertical="center"/>
    </xf>
    <xf numFmtId="170" fontId="47" fillId="0" borderId="10" xfId="1" applyNumberFormat="1" applyFont="1" applyFill="1" applyBorder="1" applyAlignment="1">
      <alignment horizontal="right" vertical="center"/>
    </xf>
    <xf numFmtId="182" fontId="47" fillId="0" borderId="10" xfId="65" applyNumberFormat="1" applyFont="1" applyFill="1" applyBorder="1" applyAlignment="1">
      <alignment horizontal="right" vertical="center"/>
    </xf>
    <xf numFmtId="14" fontId="78" fillId="0" borderId="10" xfId="0" applyNumberFormat="1" applyFont="1" applyBorder="1" applyAlignment="1">
      <alignment horizontal="right" vertical="center"/>
    </xf>
    <xf numFmtId="178" fontId="32" fillId="0" borderId="0" xfId="46" applyNumberFormat="1" applyFont="1"/>
    <xf numFmtId="0" fontId="32" fillId="0" borderId="0" xfId="46" applyFont="1"/>
    <xf numFmtId="170" fontId="32" fillId="0" borderId="0" xfId="1" applyNumberFormat="1" applyFont="1" applyFill="1"/>
    <xf numFmtId="169" fontId="78" fillId="0" borderId="10" xfId="1" applyFont="1" applyFill="1" applyBorder="1" applyAlignment="1">
      <alignment horizontal="right" vertical="center"/>
    </xf>
    <xf numFmtId="170" fontId="47" fillId="0" borderId="10" xfId="0" applyNumberFormat="1" applyFont="1" applyBorder="1" applyAlignment="1">
      <alignment horizontal="center" vertical="center"/>
    </xf>
    <xf numFmtId="0" fontId="47" fillId="0" borderId="0" xfId="0" applyFont="1" applyAlignment="1">
      <alignment horizontal="justify" vertical="center"/>
    </xf>
    <xf numFmtId="167" fontId="78" fillId="0" borderId="0" xfId="45" applyFont="1" applyAlignment="1">
      <alignment vertical="center"/>
    </xf>
    <xf numFmtId="0" fontId="47" fillId="0" borderId="0" xfId="0" applyFont="1" applyAlignment="1">
      <alignment horizontal="left" vertical="center"/>
    </xf>
    <xf numFmtId="165" fontId="67" fillId="0" borderId="0" xfId="51" applyFont="1"/>
    <xf numFmtId="0" fontId="78" fillId="0" borderId="0" xfId="0" applyFont="1" applyAlignment="1">
      <alignment horizontal="left" vertical="center" wrapText="1"/>
    </xf>
    <xf numFmtId="0" fontId="67" fillId="0" borderId="24" xfId="0" applyFont="1" applyBorder="1" applyAlignment="1">
      <alignment horizontal="left" vertical="top" wrapText="1"/>
    </xf>
    <xf numFmtId="0" fontId="81" fillId="0" borderId="0" xfId="0" applyFont="1" applyAlignment="1">
      <alignment horizontal="right"/>
    </xf>
    <xf numFmtId="175" fontId="47" fillId="0" borderId="0" xfId="45" applyNumberFormat="1" applyFont="1" applyFill="1" applyBorder="1"/>
    <xf numFmtId="165" fontId="47" fillId="0" borderId="0" xfId="51" applyFont="1" applyFill="1" applyBorder="1" applyAlignment="1">
      <alignment horizontal="right" vertical="center"/>
    </xf>
    <xf numFmtId="165" fontId="63" fillId="0" borderId="0" xfId="51" applyFont="1" applyFill="1" applyBorder="1" applyAlignment="1">
      <alignment horizontal="right" vertical="center"/>
    </xf>
    <xf numFmtId="0" fontId="78" fillId="0" borderId="0" xfId="0" applyFont="1" applyAlignment="1">
      <alignment vertical="center"/>
    </xf>
    <xf numFmtId="165" fontId="67" fillId="0" borderId="0" xfId="49" applyNumberFormat="1" applyFont="1"/>
    <xf numFmtId="0" fontId="67" fillId="0" borderId="0" xfId="0" applyFont="1" applyAlignment="1">
      <alignment vertical="top"/>
    </xf>
    <xf numFmtId="173" fontId="32" fillId="0" borderId="0" xfId="50" applyNumberFormat="1" applyFont="1"/>
    <xf numFmtId="165" fontId="63" fillId="0" borderId="10" xfId="0" applyNumberFormat="1" applyFont="1" applyBorder="1" applyAlignment="1">
      <alignment horizontal="right" vertical="center"/>
    </xf>
    <xf numFmtId="0" fontId="32" fillId="0" borderId="0" xfId="0" applyFont="1" applyAlignment="1">
      <alignment vertical="top"/>
    </xf>
    <xf numFmtId="173" fontId="63" fillId="0" borderId="0" xfId="0" applyNumberFormat="1" applyFont="1"/>
    <xf numFmtId="0" fontId="63" fillId="0" borderId="0" xfId="0" applyFont="1" applyAlignment="1">
      <alignment horizontal="justify" vertical="center"/>
    </xf>
    <xf numFmtId="0" fontId="79" fillId="0" borderId="10" xfId="0" applyFont="1" applyBorder="1" applyAlignment="1">
      <alignment horizontal="left" vertical="center" wrapText="1"/>
    </xf>
    <xf numFmtId="165" fontId="79" fillId="0" borderId="10" xfId="51" applyFont="1" applyBorder="1" applyAlignment="1">
      <alignment horizontal="right" vertical="center"/>
    </xf>
    <xf numFmtId="165" fontId="63" fillId="0" borderId="14" xfId="51" applyFont="1" applyFill="1" applyBorder="1" applyAlignment="1">
      <alignment horizontal="right" vertical="center"/>
    </xf>
    <xf numFmtId="165" fontId="79" fillId="0" borderId="14" xfId="51" applyFont="1" applyBorder="1" applyAlignment="1">
      <alignment horizontal="right" vertical="center"/>
    </xf>
    <xf numFmtId="165" fontId="47" fillId="0" borderId="14" xfId="51" applyFont="1" applyFill="1" applyBorder="1" applyAlignment="1">
      <alignment horizontal="right" vertical="center"/>
    </xf>
    <xf numFmtId="165" fontId="78" fillId="0" borderId="10" xfId="51" applyFont="1" applyFill="1" applyBorder="1" applyAlignment="1">
      <alignment horizontal="right" vertical="center"/>
    </xf>
    <xf numFmtId="165" fontId="78" fillId="0" borderId="0" xfId="51" applyFont="1" applyFill="1" applyBorder="1" applyAlignment="1">
      <alignment horizontal="right" vertical="center"/>
    </xf>
    <xf numFmtId="174" fontId="32" fillId="0" borderId="0" xfId="49" applyNumberFormat="1" applyFont="1"/>
    <xf numFmtId="0" fontId="66" fillId="38" borderId="13" xfId="0" applyFont="1" applyFill="1" applyBorder="1" applyAlignment="1">
      <alignment horizontal="center" vertical="center" wrapText="1"/>
    </xf>
    <xf numFmtId="0" fontId="67" fillId="0" borderId="10" xfId="49" applyFont="1" applyBorder="1"/>
    <xf numFmtId="165" fontId="67" fillId="0" borderId="10" xfId="51" applyFont="1" applyFill="1" applyBorder="1"/>
    <xf numFmtId="165" fontId="32" fillId="0" borderId="14" xfId="51" applyFont="1" applyFill="1" applyBorder="1"/>
    <xf numFmtId="165" fontId="32" fillId="0" borderId="10" xfId="51" applyFont="1" applyFill="1" applyBorder="1" applyAlignment="1">
      <alignment horizontal="center"/>
    </xf>
    <xf numFmtId="0" fontId="79" fillId="0" borderId="0" xfId="0" applyFont="1" applyAlignment="1">
      <alignment horizontal="center" vertical="center" wrapText="1"/>
    </xf>
    <xf numFmtId="0" fontId="67" fillId="0" borderId="0" xfId="0" applyFont="1"/>
    <xf numFmtId="170" fontId="79" fillId="0" borderId="0" xfId="1" applyNumberFormat="1" applyFont="1" applyBorder="1" applyAlignment="1">
      <alignment horizontal="right" vertical="center" wrapText="1"/>
    </xf>
    <xf numFmtId="178" fontId="67" fillId="0" borderId="0" xfId="0" applyNumberFormat="1" applyFont="1"/>
    <xf numFmtId="167" fontId="67" fillId="0" borderId="0" xfId="45" applyFont="1"/>
    <xf numFmtId="0" fontId="63" fillId="0" borderId="10" xfId="0" applyFont="1" applyBorder="1" applyAlignment="1">
      <alignment vertical="center"/>
    </xf>
    <xf numFmtId="165" fontId="67" fillId="0" borderId="0" xfId="0" applyNumberFormat="1" applyFont="1"/>
    <xf numFmtId="0" fontId="63" fillId="37" borderId="10" xfId="0" applyFont="1" applyFill="1" applyBorder="1" applyAlignment="1">
      <alignment vertical="center"/>
    </xf>
    <xf numFmtId="165" fontId="63" fillId="37" borderId="10" xfId="0" applyNumberFormat="1" applyFont="1" applyFill="1" applyBorder="1" applyAlignment="1">
      <alignment horizontal="right" vertical="center"/>
    </xf>
    <xf numFmtId="165" fontId="47" fillId="0" borderId="10" xfId="0" applyNumberFormat="1" applyFont="1" applyBorder="1" applyAlignment="1">
      <alignment horizontal="right" vertical="center"/>
    </xf>
    <xf numFmtId="170" fontId="79" fillId="0" borderId="0" xfId="1" applyNumberFormat="1" applyFont="1" applyFill="1" applyBorder="1" applyAlignment="1">
      <alignment horizontal="right" vertical="center" wrapText="1"/>
    </xf>
    <xf numFmtId="165" fontId="47" fillId="0" borderId="0" xfId="0" applyNumberFormat="1" applyFont="1" applyAlignment="1">
      <alignment horizontal="right" vertical="center"/>
    </xf>
    <xf numFmtId="0" fontId="82" fillId="0" borderId="0" xfId="0" applyFont="1" applyAlignment="1">
      <alignment vertical="center"/>
    </xf>
    <xf numFmtId="165" fontId="32" fillId="0" borderId="0" xfId="51" applyFont="1" applyFill="1" applyBorder="1" applyAlignment="1">
      <alignment horizontal="center"/>
    </xf>
    <xf numFmtId="0" fontId="70" fillId="0" borderId="15" xfId="49" applyFont="1" applyBorder="1"/>
    <xf numFmtId="0" fontId="32" fillId="0" borderId="0" xfId="0" applyFont="1" applyAlignment="1">
      <alignment vertical="center"/>
    </xf>
    <xf numFmtId="178" fontId="70" fillId="0" borderId="0" xfId="49" applyNumberFormat="1" applyFont="1"/>
    <xf numFmtId="0" fontId="32" fillId="0" borderId="10" xfId="49" applyFont="1" applyBorder="1"/>
    <xf numFmtId="165" fontId="32" fillId="0" borderId="10" xfId="51" applyFont="1" applyFill="1" applyBorder="1"/>
    <xf numFmtId="0" fontId="79" fillId="0" borderId="0" xfId="0" applyFont="1" applyAlignment="1">
      <alignment vertical="center"/>
    </xf>
    <xf numFmtId="165" fontId="32" fillId="0" borderId="0" xfId="51" applyFont="1" applyFill="1" applyBorder="1"/>
    <xf numFmtId="175" fontId="67" fillId="0" borderId="0" xfId="49" applyNumberFormat="1" applyFont="1"/>
    <xf numFmtId="170" fontId="67" fillId="0" borderId="0" xfId="1" applyNumberFormat="1" applyFont="1" applyFill="1" applyBorder="1"/>
    <xf numFmtId="170" fontId="67" fillId="0" borderId="0" xfId="1" applyNumberFormat="1" applyFont="1" applyBorder="1"/>
    <xf numFmtId="0" fontId="67" fillId="0" borderId="14" xfId="49" applyFont="1" applyBorder="1"/>
    <xf numFmtId="0" fontId="66" fillId="38" borderId="11" xfId="49" applyFont="1" applyFill="1" applyBorder="1" applyAlignment="1">
      <alignment horizontal="center" vertical="center" wrapText="1"/>
    </xf>
    <xf numFmtId="0" fontId="69" fillId="0" borderId="10" xfId="0" applyFont="1" applyBorder="1"/>
    <xf numFmtId="165" fontId="67" fillId="0" borderId="11" xfId="104" applyFont="1" applyFill="1" applyBorder="1"/>
    <xf numFmtId="165" fontId="67" fillId="0" borderId="12" xfId="104" applyFont="1" applyFill="1" applyBorder="1"/>
    <xf numFmtId="169" fontId="63" fillId="0" borderId="10" xfId="1" applyFont="1" applyFill="1" applyBorder="1"/>
    <xf numFmtId="165" fontId="67" fillId="0" borderId="10" xfId="104" applyFont="1" applyFill="1" applyBorder="1"/>
    <xf numFmtId="165" fontId="32" fillId="0" borderId="10" xfId="104" applyFont="1" applyFill="1" applyBorder="1"/>
    <xf numFmtId="165" fontId="69" fillId="0" borderId="10" xfId="104" applyFont="1" applyFill="1" applyBorder="1"/>
    <xf numFmtId="165" fontId="47" fillId="0" borderId="12" xfId="104" applyFont="1" applyFill="1" applyBorder="1"/>
    <xf numFmtId="165" fontId="63" fillId="0" borderId="10" xfId="104" applyFont="1" applyFill="1" applyBorder="1"/>
    <xf numFmtId="165" fontId="63" fillId="0" borderId="10" xfId="104" applyFont="1" applyBorder="1"/>
    <xf numFmtId="0" fontId="63" fillId="0" borderId="0" xfId="0" applyFont="1" applyAlignment="1">
      <alignment vertical="top" wrapText="1"/>
    </xf>
    <xf numFmtId="0" fontId="67" fillId="0" borderId="0" xfId="49" quotePrefix="1" applyFont="1"/>
    <xf numFmtId="178" fontId="32" fillId="0" borderId="0" xfId="49" quotePrefix="1" applyNumberFormat="1" applyFont="1" applyAlignment="1">
      <alignment horizontal="left"/>
    </xf>
    <xf numFmtId="0" fontId="67" fillId="0" borderId="0" xfId="49" quotePrefix="1" applyFont="1" applyAlignment="1">
      <alignment horizontal="left"/>
    </xf>
    <xf numFmtId="178" fontId="67" fillId="0" borderId="0" xfId="49" quotePrefix="1" applyNumberFormat="1" applyFont="1" applyAlignment="1">
      <alignment horizontal="left"/>
    </xf>
    <xf numFmtId="0" fontId="49" fillId="38" borderId="0" xfId="102" applyFont="1" applyFill="1" applyAlignment="1">
      <alignment horizontal="center" vertical="center" wrapText="1"/>
    </xf>
    <xf numFmtId="0" fontId="50" fillId="0" borderId="0" xfId="0" applyFont="1" applyAlignment="1">
      <alignment horizontal="center"/>
    </xf>
    <xf numFmtId="0" fontId="46" fillId="0" borderId="0" xfId="46" applyFont="1" applyAlignment="1">
      <alignment horizontal="center"/>
    </xf>
    <xf numFmtId="0" fontId="30" fillId="0" borderId="0" xfId="46" applyFont="1" applyAlignment="1">
      <alignment horizontal="center"/>
    </xf>
    <xf numFmtId="171" fontId="32" fillId="0" borderId="0" xfId="44" applyFont="1" applyAlignment="1">
      <alignment horizontal="center" vertical="center" wrapText="1"/>
    </xf>
    <xf numFmtId="0" fontId="39" fillId="0" borderId="11" xfId="0" applyFont="1" applyBorder="1" applyAlignment="1">
      <alignment horizontal="justify" vertical="center"/>
    </xf>
    <xf numFmtId="0" fontId="43" fillId="38" borderId="11" xfId="0" applyFont="1" applyFill="1" applyBorder="1" applyAlignment="1">
      <alignment horizontal="center" vertical="center"/>
    </xf>
    <xf numFmtId="0" fontId="43" fillId="38" borderId="16" xfId="0" applyFont="1" applyFill="1" applyBorder="1" applyAlignment="1">
      <alignment horizontal="center" vertical="center"/>
    </xf>
    <xf numFmtId="0" fontId="43" fillId="38" borderId="12" xfId="0" applyFont="1" applyFill="1" applyBorder="1" applyAlignment="1">
      <alignment horizontal="center" vertical="center"/>
    </xf>
    <xf numFmtId="0" fontId="43" fillId="38" borderId="10" xfId="0" applyFont="1" applyFill="1" applyBorder="1" applyAlignment="1">
      <alignment horizontal="center" vertical="center"/>
    </xf>
    <xf numFmtId="0" fontId="34" fillId="0" borderId="0" xfId="0" applyFont="1" applyAlignment="1">
      <alignment horizontal="center" vertical="center"/>
    </xf>
    <xf numFmtId="0" fontId="36" fillId="0" borderId="0" xfId="0" applyFont="1" applyAlignment="1">
      <alignment horizontal="center" vertical="center"/>
    </xf>
    <xf numFmtId="0" fontId="54" fillId="0" borderId="13" xfId="0" applyFont="1" applyBorder="1" applyAlignment="1">
      <alignment horizontal="center" vertical="center"/>
    </xf>
    <xf numFmtId="0" fontId="54" fillId="0" borderId="17" xfId="0" applyFont="1" applyBorder="1" applyAlignment="1">
      <alignment horizontal="center" vertical="center"/>
    </xf>
    <xf numFmtId="0" fontId="37" fillId="0" borderId="0" xfId="0" applyFont="1" applyAlignment="1">
      <alignment horizontal="left" vertical="center" wrapText="1"/>
    </xf>
    <xf numFmtId="0" fontId="54" fillId="0" borderId="10" xfId="0" applyFont="1" applyBorder="1" applyAlignment="1">
      <alignment horizontal="center" vertical="center"/>
    </xf>
    <xf numFmtId="0" fontId="44" fillId="0" borderId="0" xfId="49" quotePrefix="1" applyFont="1" applyAlignment="1">
      <alignment horizontal="center" wrapText="1"/>
    </xf>
    <xf numFmtId="0" fontId="45" fillId="0" borderId="0" xfId="49" quotePrefix="1" applyFont="1" applyAlignment="1">
      <alignment horizontal="center" wrapText="1"/>
    </xf>
    <xf numFmtId="0" fontId="63" fillId="0" borderId="0" xfId="0" applyFont="1" applyAlignment="1">
      <alignment horizontal="left"/>
    </xf>
    <xf numFmtId="0" fontId="47" fillId="0" borderId="0" xfId="0" applyFont="1" applyAlignment="1">
      <alignment horizontal="center" vertical="center"/>
    </xf>
    <xf numFmtId="0" fontId="32" fillId="0" borderId="0" xfId="49" quotePrefix="1" applyFont="1" applyAlignment="1">
      <alignment horizontal="center" wrapText="1"/>
    </xf>
    <xf numFmtId="0" fontId="67" fillId="0" borderId="0" xfId="49" quotePrefix="1" applyFont="1" applyAlignment="1">
      <alignment horizontal="center" wrapText="1"/>
    </xf>
    <xf numFmtId="0" fontId="65" fillId="0" borderId="0" xfId="0" applyFont="1" applyAlignment="1">
      <alignment horizontal="center" wrapText="1"/>
    </xf>
    <xf numFmtId="0" fontId="32" fillId="0" borderId="0" xfId="49" quotePrefix="1" applyFont="1" applyAlignment="1">
      <alignment horizontal="center"/>
    </xf>
    <xf numFmtId="0" fontId="67" fillId="0" borderId="0" xfId="49" quotePrefix="1" applyFont="1" applyAlignment="1">
      <alignment horizontal="center"/>
    </xf>
    <xf numFmtId="0" fontId="44" fillId="0" borderId="0" xfId="49" quotePrefix="1" applyFont="1" applyAlignment="1">
      <alignment horizontal="center"/>
    </xf>
    <xf numFmtId="0" fontId="45" fillId="0" borderId="0" xfId="49" quotePrefix="1" applyFont="1" applyAlignment="1">
      <alignment horizontal="center"/>
    </xf>
    <xf numFmtId="171" fontId="32" fillId="0" borderId="0" xfId="44" applyFont="1" applyAlignment="1">
      <alignment horizontal="center" wrapText="1"/>
    </xf>
    <xf numFmtId="0" fontId="65" fillId="0" borderId="0" xfId="0" applyFont="1" applyAlignment="1">
      <alignment horizontal="center" vertical="center"/>
    </xf>
    <xf numFmtId="0" fontId="32" fillId="0" borderId="0" xfId="0" applyFont="1" applyAlignment="1">
      <alignment horizontal="center" vertical="center" wrapText="1"/>
    </xf>
    <xf numFmtId="0" fontId="44" fillId="0" borderId="0" xfId="49" quotePrefix="1" applyFont="1" applyAlignment="1">
      <alignment horizontal="center" vertical="center"/>
    </xf>
    <xf numFmtId="0" fontId="45" fillId="0" borderId="0" xfId="49" quotePrefix="1" applyFont="1" applyAlignment="1">
      <alignment horizontal="center" vertical="center" wrapText="1"/>
    </xf>
    <xf numFmtId="171" fontId="47" fillId="0" borderId="0" xfId="44" applyFont="1" applyAlignment="1">
      <alignment horizontal="left"/>
    </xf>
    <xf numFmtId="0" fontId="47" fillId="0" borderId="0" xfId="0" applyFont="1" applyAlignment="1">
      <alignment horizontal="center"/>
    </xf>
    <xf numFmtId="0" fontId="32" fillId="0" borderId="0" xfId="0" applyFont="1" applyAlignment="1">
      <alignment horizontal="center" vertical="center"/>
    </xf>
    <xf numFmtId="0" fontId="66" fillId="38" borderId="10" xfId="0" applyFont="1" applyFill="1" applyBorder="1" applyAlignment="1">
      <alignment horizontal="center" vertical="center" wrapText="1"/>
    </xf>
    <xf numFmtId="0" fontId="66" fillId="38" borderId="10" xfId="0" applyFont="1" applyFill="1" applyBorder="1" applyAlignment="1">
      <alignment horizontal="center" vertical="center"/>
    </xf>
    <xf numFmtId="171" fontId="47" fillId="0" borderId="0" xfId="44" applyFont="1" applyAlignment="1">
      <alignment horizontal="center"/>
    </xf>
    <xf numFmtId="0" fontId="45" fillId="0" borderId="0" xfId="49" quotePrefix="1" applyFont="1" applyAlignment="1">
      <alignment horizontal="center" vertical="center"/>
    </xf>
    <xf numFmtId="0" fontId="72" fillId="0" borderId="0" xfId="0" applyFont="1" applyAlignment="1">
      <alignment horizontal="center" vertical="center"/>
    </xf>
    <xf numFmtId="171" fontId="32" fillId="0" borderId="0" xfId="44" applyFont="1" applyAlignment="1">
      <alignment horizontal="center"/>
    </xf>
    <xf numFmtId="0" fontId="63" fillId="0" borderId="0" xfId="0" applyFont="1" applyAlignment="1">
      <alignment horizontal="justify" vertical="center" wrapText="1"/>
    </xf>
    <xf numFmtId="0" fontId="63" fillId="0" borderId="0" xfId="0" applyFont="1" applyAlignment="1">
      <alignment horizontal="left" vertical="center" wrapText="1"/>
    </xf>
    <xf numFmtId="0" fontId="74" fillId="0" borderId="0" xfId="0" applyFont="1" applyAlignment="1">
      <alignment horizontal="left" vertical="center" wrapText="1"/>
    </xf>
    <xf numFmtId="0" fontId="63" fillId="0" borderId="0" xfId="0" applyFont="1" applyAlignment="1">
      <alignment horizontal="justify" wrapText="1"/>
    </xf>
    <xf numFmtId="0" fontId="63" fillId="0" borderId="0" xfId="0" applyFont="1" applyAlignment="1">
      <alignment horizontal="left" vertical="justify"/>
    </xf>
    <xf numFmtId="0" fontId="63" fillId="0" borderId="0" xfId="0" applyFont="1" applyAlignment="1">
      <alignment horizontal="justify" vertical="justify" wrapText="1"/>
    </xf>
    <xf numFmtId="0" fontId="63" fillId="0" borderId="0" xfId="0" applyFont="1" applyAlignment="1">
      <alignment horizontal="justify" vertical="top" wrapText="1"/>
    </xf>
    <xf numFmtId="0" fontId="47" fillId="0" borderId="0" xfId="0" applyFont="1" applyAlignment="1">
      <alignment horizontal="center" wrapText="1"/>
    </xf>
    <xf numFmtId="0" fontId="63" fillId="0" borderId="0" xfId="0" applyFont="1" applyAlignment="1">
      <alignment horizontal="left" vertical="center"/>
    </xf>
    <xf numFmtId="0" fontId="66" fillId="38" borderId="13" xfId="0" applyFont="1" applyFill="1" applyBorder="1" applyAlignment="1">
      <alignment horizontal="center" vertical="center" wrapText="1"/>
    </xf>
    <xf numFmtId="0" fontId="47" fillId="0" borderId="10" xfId="0" applyFont="1" applyBorder="1" applyAlignment="1">
      <alignment vertical="center"/>
    </xf>
    <xf numFmtId="0" fontId="67" fillId="0" borderId="0" xfId="49" applyFont="1" applyAlignment="1">
      <alignment horizontal="left" wrapText="1"/>
    </xf>
    <xf numFmtId="0" fontId="63" fillId="0" borderId="0" xfId="0" applyFont="1" applyAlignment="1">
      <alignment horizontal="left" vertical="top" wrapText="1"/>
    </xf>
    <xf numFmtId="0" fontId="47" fillId="0" borderId="0" xfId="0" applyFont="1" applyAlignment="1">
      <alignment horizontal="left" vertical="center"/>
    </xf>
    <xf numFmtId="0" fontId="66" fillId="38" borderId="11" xfId="0" applyFont="1" applyFill="1" applyBorder="1" applyAlignment="1">
      <alignment horizontal="center" vertical="center" wrapText="1"/>
    </xf>
    <xf numFmtId="0" fontId="66" fillId="38" borderId="16" xfId="0" applyFont="1" applyFill="1" applyBorder="1" applyAlignment="1">
      <alignment horizontal="center" vertical="center" wrapText="1"/>
    </xf>
    <xf numFmtId="0" fontId="66" fillId="38" borderId="12" xfId="0" applyFont="1" applyFill="1" applyBorder="1" applyAlignment="1">
      <alignment horizontal="center" vertical="center" wrapText="1"/>
    </xf>
  </cellXfs>
  <cellStyles count="159">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9" xfId="103" xr:uid="{1176F594-B175-40B9-A2E1-F151A8E027F0}"/>
    <cellStyle name="Millares 3" xfId="57" xr:uid="{00000000-0005-0000-0000-00002C000000}"/>
    <cellStyle name="Millares 3 2" xfId="75" xr:uid="{B6C29419-DCBD-485C-A856-8B4033FABF35}"/>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58" xr:uid="{5A650FE0-ADE2-3645-AA0F-1D6E885B5AA7}"/>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0066"/>
      <color rgb="FFFFFFCC"/>
      <color rgb="FFCCFFFF"/>
      <color rgb="FF66FFFF"/>
      <color rgb="FFFFCCCC"/>
      <color rgb="FF006699"/>
      <color rgb="FF336699"/>
      <color rgb="FFCC0099"/>
      <color rgb="FFBAD40F"/>
      <color rgb="FFFDE7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147635</xdr:colOff>
      <xdr:row>1</xdr:row>
      <xdr:rowOff>80964</xdr:rowOff>
    </xdr:from>
    <xdr:to>
      <xdr:col>4</xdr:col>
      <xdr:colOff>133349</xdr:colOff>
      <xdr:row>3</xdr:row>
      <xdr:rowOff>128588</xdr:rowOff>
    </xdr:to>
    <xdr:pic>
      <xdr:nvPicPr>
        <xdr:cNvPr id="5" name="Imagen 4">
          <a:extLst>
            <a:ext uri="{FF2B5EF4-FFF2-40B4-BE49-F238E27FC236}">
              <a16:creationId xmlns:a16="http://schemas.microsoft.com/office/drawing/2014/main" id="{9062E1E5-59D5-4EBE-BFB3-A329798897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985" y="261939"/>
          <a:ext cx="3081339" cy="695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205105</xdr:colOff>
      <xdr:row>3</xdr:row>
      <xdr:rowOff>123825</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3</xdr:row>
      <xdr:rowOff>69274</xdr:rowOff>
    </xdr:from>
    <xdr:to>
      <xdr:col>1</xdr:col>
      <xdr:colOff>2555802</xdr:colOff>
      <xdr:row>5</xdr:row>
      <xdr:rowOff>197474</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9151" y="700645"/>
          <a:ext cx="2443480" cy="5200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110550</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sheetPr>
  <dimension ref="B2:P28"/>
  <sheetViews>
    <sheetView showGridLines="0" topLeftCell="A15" zoomScale="70" zoomScaleNormal="70" zoomScaleSheetLayoutView="80" workbookViewId="0">
      <selection activeCell="Q23" sqref="Q23"/>
    </sheetView>
  </sheetViews>
  <sheetFormatPr baseColWidth="10" defaultColWidth="11.42578125" defaultRowHeight="14.25"/>
  <cols>
    <col min="1" max="1" width="7.42578125" style="23" customWidth="1"/>
    <col min="2" max="2" width="22.140625" style="23" customWidth="1"/>
    <col min="3" max="7" width="11.42578125" style="23"/>
    <col min="8" max="8" width="11.42578125" style="23" customWidth="1"/>
    <col min="9" max="9" width="31.85546875" style="23" customWidth="1"/>
    <col min="10" max="15" width="11.42578125" style="23"/>
    <col min="16" max="16" width="40.7109375" style="23" customWidth="1"/>
    <col min="17" max="16384" width="11.42578125" style="23"/>
  </cols>
  <sheetData>
    <row r="2" spans="2:15" ht="25.5" customHeight="1">
      <c r="B2" s="42"/>
      <c r="C2" s="42"/>
      <c r="D2" s="42"/>
      <c r="E2" s="400" t="s">
        <v>306</v>
      </c>
      <c r="F2" s="400"/>
      <c r="G2" s="400"/>
      <c r="H2" s="400"/>
      <c r="I2" s="400"/>
      <c r="J2" s="400"/>
      <c r="K2" s="400"/>
      <c r="L2" s="400"/>
      <c r="M2" s="400"/>
      <c r="N2" s="400"/>
      <c r="O2" s="400"/>
    </row>
    <row r="3" spans="2:15" ht="25.5" customHeight="1">
      <c r="B3" s="42"/>
      <c r="C3" s="42"/>
      <c r="D3" s="42"/>
      <c r="E3" s="400"/>
      <c r="F3" s="400"/>
      <c r="G3" s="400"/>
      <c r="H3" s="400"/>
      <c r="I3" s="400"/>
      <c r="J3" s="400"/>
      <c r="K3" s="400"/>
      <c r="L3" s="400"/>
      <c r="M3" s="400"/>
      <c r="N3" s="400"/>
      <c r="O3" s="400"/>
    </row>
    <row r="4" spans="2:15" ht="25.5" customHeight="1">
      <c r="B4" s="42"/>
      <c r="C4" s="42"/>
      <c r="D4" s="42"/>
      <c r="E4" s="400"/>
      <c r="F4" s="400"/>
      <c r="G4" s="400"/>
      <c r="H4" s="400"/>
      <c r="I4" s="400"/>
      <c r="J4" s="400"/>
      <c r="K4" s="400"/>
      <c r="L4" s="400"/>
      <c r="M4" s="400"/>
      <c r="N4" s="400"/>
      <c r="O4" s="400"/>
    </row>
    <row r="5" spans="2:15" ht="25.5" customHeight="1">
      <c r="B5" s="42"/>
      <c r="C5" s="42"/>
      <c r="D5" s="42"/>
      <c r="E5" s="400"/>
      <c r="F5" s="400"/>
      <c r="G5" s="400"/>
      <c r="H5" s="400"/>
      <c r="I5" s="400"/>
      <c r="J5" s="400"/>
      <c r="K5" s="400"/>
      <c r="L5" s="400"/>
      <c r="M5" s="400"/>
      <c r="N5" s="400"/>
      <c r="O5" s="400"/>
    </row>
    <row r="6" spans="2:15" ht="25.5" customHeight="1">
      <c r="B6" s="42"/>
      <c r="C6" s="42"/>
      <c r="D6" s="42"/>
      <c r="E6" s="400"/>
      <c r="F6" s="400"/>
      <c r="G6" s="400"/>
      <c r="H6" s="400"/>
      <c r="I6" s="400"/>
      <c r="J6" s="400"/>
      <c r="K6" s="400"/>
      <c r="L6" s="400"/>
      <c r="M6" s="400"/>
      <c r="N6" s="400"/>
      <c r="O6" s="400"/>
    </row>
    <row r="7" spans="2:15" ht="25.5" customHeight="1">
      <c r="B7" s="42"/>
      <c r="C7" s="42"/>
      <c r="D7" s="42"/>
      <c r="E7" s="400"/>
      <c r="F7" s="400"/>
      <c r="G7" s="400"/>
      <c r="H7" s="400"/>
      <c r="I7" s="400"/>
      <c r="J7" s="400"/>
      <c r="K7" s="400"/>
      <c r="L7" s="400"/>
      <c r="M7" s="400"/>
      <c r="N7" s="400"/>
      <c r="O7" s="400"/>
    </row>
    <row r="8" spans="2:15" ht="18" customHeight="1">
      <c r="C8" s="41"/>
    </row>
    <row r="9" spans="2:15" ht="18" customHeight="1">
      <c r="B9" s="401" t="s">
        <v>395</v>
      </c>
      <c r="C9" s="401"/>
      <c r="D9" s="401"/>
      <c r="E9" s="401"/>
      <c r="F9" s="401"/>
      <c r="G9" s="401"/>
      <c r="H9" s="401"/>
      <c r="I9" s="401"/>
      <c r="J9" s="401"/>
      <c r="K9" s="401"/>
      <c r="L9" s="401"/>
      <c r="M9" s="401"/>
      <c r="N9" s="401"/>
      <c r="O9" s="401"/>
    </row>
    <row r="10" spans="2:15" ht="25.5" customHeight="1">
      <c r="B10" s="401" t="s">
        <v>585</v>
      </c>
      <c r="C10" s="401"/>
      <c r="D10" s="401"/>
      <c r="E10" s="401"/>
      <c r="F10" s="401"/>
      <c r="G10" s="401"/>
      <c r="H10" s="401"/>
      <c r="I10" s="401"/>
      <c r="J10" s="401"/>
      <c r="K10" s="401"/>
      <c r="L10" s="401"/>
      <c r="M10" s="401"/>
      <c r="N10" s="401"/>
      <c r="O10" s="401"/>
    </row>
    <row r="11" spans="2:15" ht="18" customHeight="1" thickBot="1"/>
    <row r="12" spans="2:15" ht="18" customHeight="1">
      <c r="B12" s="43"/>
      <c r="C12" s="43"/>
      <c r="D12" s="43"/>
      <c r="E12" s="43"/>
      <c r="F12" s="43"/>
      <c r="G12" s="43"/>
      <c r="H12" s="43"/>
      <c r="I12" s="43"/>
      <c r="J12" s="43"/>
      <c r="K12" s="43"/>
      <c r="L12" s="43"/>
      <c r="M12" s="43"/>
      <c r="N12" s="43"/>
      <c r="O12" s="43"/>
    </row>
    <row r="13" spans="2:15" ht="18" customHeight="1">
      <c r="O13" s="44" t="s">
        <v>173</v>
      </c>
    </row>
    <row r="14" spans="2:15" ht="18">
      <c r="B14" s="45" t="s">
        <v>174</v>
      </c>
      <c r="C14" s="45"/>
      <c r="O14" s="46">
        <v>1</v>
      </c>
    </row>
    <row r="15" spans="2:15" ht="18">
      <c r="B15" s="45"/>
      <c r="C15" s="45"/>
      <c r="O15" s="47"/>
    </row>
    <row r="16" spans="2:15" ht="18">
      <c r="B16" s="45" t="s">
        <v>175</v>
      </c>
      <c r="C16" s="45"/>
      <c r="O16" s="46">
        <v>2</v>
      </c>
    </row>
    <row r="17" spans="2:16" ht="18">
      <c r="B17" s="45"/>
      <c r="C17" s="45"/>
      <c r="O17" s="47"/>
    </row>
    <row r="18" spans="2:16" ht="18">
      <c r="B18" s="45" t="s">
        <v>176</v>
      </c>
      <c r="C18" s="45"/>
      <c r="O18" s="46">
        <v>3</v>
      </c>
    </row>
    <row r="19" spans="2:16" ht="18">
      <c r="B19" s="45"/>
      <c r="C19" s="45"/>
      <c r="O19" s="47"/>
    </row>
    <row r="20" spans="2:16" ht="18">
      <c r="B20" s="45" t="s">
        <v>178</v>
      </c>
      <c r="C20" s="45"/>
      <c r="O20" s="87">
        <v>4</v>
      </c>
    </row>
    <row r="21" spans="2:16" ht="18">
      <c r="B21" s="45"/>
      <c r="C21" s="45"/>
      <c r="O21" s="47"/>
      <c r="P21" s="71"/>
    </row>
    <row r="22" spans="2:16" ht="18">
      <c r="B22" s="45" t="s">
        <v>177</v>
      </c>
      <c r="C22" s="45"/>
      <c r="O22" s="87">
        <v>5</v>
      </c>
    </row>
    <row r="23" spans="2:16" ht="18">
      <c r="B23" s="45"/>
      <c r="C23" s="45"/>
      <c r="O23" s="47"/>
    </row>
    <row r="24" spans="2:16" ht="18">
      <c r="B24" s="45" t="s">
        <v>304</v>
      </c>
      <c r="C24" s="45"/>
      <c r="O24" s="46">
        <v>6</v>
      </c>
    </row>
    <row r="25" spans="2:16" ht="18">
      <c r="B25" s="45"/>
      <c r="C25" s="45"/>
      <c r="O25" s="47"/>
    </row>
    <row r="26" spans="2:16" ht="18">
      <c r="B26" s="45" t="s">
        <v>305</v>
      </c>
      <c r="C26" s="45"/>
      <c r="O26" s="46">
        <v>7</v>
      </c>
    </row>
    <row r="27" spans="2:16">
      <c r="O27" s="47"/>
    </row>
    <row r="28" spans="2:16" ht="15" thickBot="1">
      <c r="B28" s="48"/>
      <c r="C28" s="48"/>
      <c r="D28" s="48"/>
      <c r="E28" s="48"/>
      <c r="F28" s="48"/>
      <c r="G28" s="48"/>
      <c r="H28" s="48"/>
      <c r="I28" s="48"/>
      <c r="J28" s="48"/>
      <c r="K28" s="48"/>
      <c r="L28" s="48"/>
      <c r="M28" s="48"/>
      <c r="N28" s="48"/>
      <c r="O28" s="49"/>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2" location="'5-Flujo de Efectivo'!Área_de_impresión" display="'5-Flujo de Efectivo'!Área_de_impresión" xr:uid="{671BBF7D-7868-49E3-A58C-BE267954F167}"/>
    <hyperlink ref="O20" location="'3-Estado de Resultados'!Área_de_impresión" display="'3-Estado de Resultados'!Área_de_impresión"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B5:P121"/>
  <sheetViews>
    <sheetView showGridLines="0" topLeftCell="A95" zoomScale="64" zoomScaleNormal="70" workbookViewId="0">
      <selection activeCell="E116" sqref="E116"/>
    </sheetView>
  </sheetViews>
  <sheetFormatPr baseColWidth="10" defaultColWidth="8.7109375" defaultRowHeight="12.75"/>
  <cols>
    <col min="1" max="1" width="2.42578125" style="20" customWidth="1"/>
    <col min="2" max="2" width="34.7109375" style="20" customWidth="1"/>
    <col min="3" max="3" width="43.42578125" style="20" customWidth="1"/>
    <col min="4" max="4" width="18.28515625" style="20" customWidth="1"/>
    <col min="5" max="5" width="24" style="20" customWidth="1"/>
    <col min="6" max="6" width="16.140625" style="20" customWidth="1"/>
    <col min="7" max="8" width="12.140625" style="20" customWidth="1"/>
    <col min="9" max="9" width="14.7109375" style="20" customWidth="1"/>
    <col min="10" max="10" width="20.85546875" style="20" customWidth="1"/>
    <col min="11" max="11" width="14.7109375" style="20" bestFit="1" customWidth="1"/>
    <col min="12" max="16384" width="8.7109375" style="20"/>
  </cols>
  <sheetData>
    <row r="5" spans="2:10" ht="14.25">
      <c r="F5" s="21" t="s">
        <v>179</v>
      </c>
    </row>
    <row r="6" spans="2:10" ht="16.5" customHeight="1">
      <c r="B6" s="404" t="s">
        <v>237</v>
      </c>
      <c r="C6" s="404"/>
      <c r="D6" s="404"/>
      <c r="E6" s="404"/>
      <c r="F6" s="404"/>
      <c r="G6" s="404"/>
      <c r="H6" s="22"/>
      <c r="I6" s="22"/>
    </row>
    <row r="7" spans="2:10" ht="14.25">
      <c r="B7" s="410" t="s">
        <v>126</v>
      </c>
      <c r="C7" s="410"/>
      <c r="D7" s="410"/>
      <c r="E7" s="410"/>
      <c r="F7" s="410"/>
      <c r="G7" s="23"/>
      <c r="H7" s="23"/>
      <c r="I7" s="23"/>
      <c r="J7" s="23"/>
    </row>
    <row r="8" spans="2:10" ht="14.25">
      <c r="B8" s="411" t="s">
        <v>537</v>
      </c>
      <c r="C8" s="411"/>
      <c r="D8" s="411"/>
      <c r="E8" s="411"/>
      <c r="F8" s="411"/>
      <c r="G8" s="23"/>
      <c r="H8" s="23"/>
      <c r="I8" s="23"/>
      <c r="J8" s="23"/>
    </row>
    <row r="9" spans="2:10" ht="14.25">
      <c r="B9" s="24"/>
      <c r="C9" s="23"/>
      <c r="D9" s="23"/>
      <c r="E9" s="23"/>
      <c r="F9" s="23"/>
      <c r="G9" s="23"/>
      <c r="H9" s="23"/>
      <c r="I9" s="23"/>
      <c r="J9" s="23"/>
    </row>
    <row r="10" spans="2:10" ht="14.25">
      <c r="B10" s="25" t="s">
        <v>435</v>
      </c>
      <c r="C10" s="23"/>
      <c r="D10" s="23"/>
      <c r="E10" s="23"/>
      <c r="F10" s="23"/>
      <c r="G10" s="23"/>
      <c r="H10" s="23"/>
      <c r="I10" s="23"/>
      <c r="J10" s="23"/>
    </row>
    <row r="11" spans="2:10" ht="14.25">
      <c r="B11" s="24"/>
      <c r="C11" s="23"/>
      <c r="D11" s="23"/>
      <c r="E11" s="23"/>
      <c r="F11" s="23"/>
      <c r="G11" s="23"/>
      <c r="H11" s="23"/>
      <c r="I11" s="23"/>
      <c r="J11" s="23"/>
    </row>
    <row r="12" spans="2:10" ht="14.25">
      <c r="B12" s="26" t="s">
        <v>127</v>
      </c>
      <c r="C12" s="27" t="s">
        <v>236</v>
      </c>
      <c r="D12" s="27"/>
      <c r="E12" s="23"/>
      <c r="F12" s="23"/>
      <c r="G12" s="23"/>
      <c r="H12" s="23"/>
      <c r="I12" s="23"/>
      <c r="J12" s="23"/>
    </row>
    <row r="13" spans="2:10" ht="14.25">
      <c r="B13" s="26" t="s">
        <v>128</v>
      </c>
      <c r="C13" s="27" t="s">
        <v>307</v>
      </c>
      <c r="D13" s="27"/>
      <c r="E13" s="23"/>
      <c r="F13" s="23"/>
      <c r="G13" s="23"/>
      <c r="H13" s="23"/>
      <c r="I13" s="23"/>
      <c r="J13" s="23"/>
    </row>
    <row r="14" spans="2:10" ht="14.25">
      <c r="B14" s="26" t="s">
        <v>129</v>
      </c>
      <c r="C14" s="27" t="s">
        <v>238</v>
      </c>
      <c r="D14" s="27"/>
      <c r="E14" s="23"/>
      <c r="F14" s="23"/>
      <c r="G14" s="23"/>
      <c r="H14" s="23"/>
      <c r="I14" s="23"/>
      <c r="J14" s="23"/>
    </row>
    <row r="15" spans="2:10" ht="14.25">
      <c r="B15" s="26" t="s">
        <v>130</v>
      </c>
      <c r="C15" s="27" t="s">
        <v>239</v>
      </c>
      <c r="D15" s="27"/>
      <c r="E15" s="23"/>
      <c r="F15" s="23"/>
      <c r="G15" s="23"/>
      <c r="H15" s="23"/>
      <c r="I15" s="23"/>
      <c r="J15" s="23"/>
    </row>
    <row r="16" spans="2:10" ht="14.25">
      <c r="B16" s="26" t="s">
        <v>131</v>
      </c>
      <c r="C16" s="53" t="s">
        <v>309</v>
      </c>
      <c r="D16" s="62"/>
      <c r="E16" s="23"/>
      <c r="F16" s="23"/>
      <c r="G16" s="23"/>
      <c r="H16" s="23"/>
      <c r="I16" s="23"/>
      <c r="J16" s="23"/>
    </row>
    <row r="17" spans="2:16" ht="14.25">
      <c r="B17" s="26" t="s">
        <v>132</v>
      </c>
      <c r="C17" s="53" t="s">
        <v>240</v>
      </c>
      <c r="D17" s="62"/>
      <c r="E17" s="23"/>
      <c r="F17" s="23"/>
      <c r="G17" s="23"/>
      <c r="H17" s="23"/>
      <c r="I17" s="23"/>
      <c r="J17" s="23"/>
    </row>
    <row r="18" spans="2:16" ht="14.25">
      <c r="B18" s="26" t="s">
        <v>133</v>
      </c>
      <c r="C18" s="27" t="s">
        <v>238</v>
      </c>
      <c r="D18" s="27"/>
      <c r="E18" s="23"/>
      <c r="F18" s="23"/>
      <c r="G18" s="23"/>
      <c r="H18" s="23"/>
      <c r="I18" s="23"/>
      <c r="J18" s="23"/>
    </row>
    <row r="19" spans="2:16" ht="17.45" customHeight="1">
      <c r="B19" s="28"/>
      <c r="C19" s="23"/>
      <c r="D19" s="23"/>
      <c r="E19" s="23"/>
      <c r="F19" s="23"/>
      <c r="G19" s="23"/>
      <c r="H19" s="23"/>
      <c r="I19" s="23"/>
      <c r="J19" s="23"/>
    </row>
    <row r="20" spans="2:16" ht="14.25">
      <c r="B20" s="25" t="s">
        <v>436</v>
      </c>
      <c r="C20" s="23"/>
      <c r="D20" s="23"/>
      <c r="E20" s="23"/>
      <c r="F20" s="23"/>
      <c r="G20" s="23"/>
      <c r="H20" s="23"/>
      <c r="I20" s="23"/>
      <c r="J20" s="23"/>
    </row>
    <row r="21" spans="2:16" ht="14.25">
      <c r="B21" s="24"/>
      <c r="C21" s="23"/>
      <c r="D21" s="23"/>
      <c r="E21" s="23"/>
      <c r="F21" s="23"/>
      <c r="G21" s="23"/>
      <c r="H21" s="23"/>
      <c r="I21" s="23"/>
      <c r="J21" s="23"/>
    </row>
    <row r="22" spans="2:16" ht="14.25">
      <c r="B22" s="26" t="s">
        <v>134</v>
      </c>
      <c r="C22" s="27" t="s">
        <v>241</v>
      </c>
      <c r="D22" s="27"/>
      <c r="E22" s="23"/>
      <c r="F22" s="23"/>
      <c r="G22" s="23"/>
      <c r="H22" s="23"/>
      <c r="I22" s="23"/>
      <c r="J22" s="23"/>
    </row>
    <row r="23" spans="2:16" ht="14.25">
      <c r="B23" s="26" t="s">
        <v>135</v>
      </c>
      <c r="C23" s="27" t="s">
        <v>242</v>
      </c>
      <c r="D23" s="27"/>
      <c r="E23" s="23"/>
      <c r="F23" s="23"/>
      <c r="G23" s="23"/>
      <c r="H23" s="23"/>
      <c r="I23" s="23"/>
      <c r="J23" s="23"/>
    </row>
    <row r="24" spans="2:16" ht="14.25">
      <c r="B24" s="26"/>
      <c r="C24" s="27"/>
      <c r="D24" s="27"/>
      <c r="E24" s="23"/>
      <c r="F24" s="23"/>
      <c r="G24" s="23"/>
      <c r="H24" s="23"/>
      <c r="I24" s="23"/>
      <c r="J24" s="23"/>
    </row>
    <row r="25" spans="2:16" ht="14.25">
      <c r="B25" s="26" t="s">
        <v>136</v>
      </c>
      <c r="C25" s="27"/>
      <c r="D25" s="27"/>
      <c r="E25" s="23"/>
      <c r="F25" s="23"/>
      <c r="G25" s="23"/>
      <c r="H25" s="23"/>
      <c r="I25" s="23"/>
      <c r="J25" s="23"/>
    </row>
    <row r="26" spans="2:16" ht="14.25">
      <c r="B26" s="26" t="s">
        <v>134</v>
      </c>
      <c r="C26" s="27" t="s">
        <v>92</v>
      </c>
      <c r="D26" s="27"/>
      <c r="E26" s="23"/>
      <c r="F26" s="23"/>
      <c r="G26" s="23"/>
      <c r="H26" s="23"/>
      <c r="I26" s="23"/>
      <c r="J26" s="23"/>
    </row>
    <row r="27" spans="2:16">
      <c r="B27" s="26" t="s">
        <v>135</v>
      </c>
      <c r="C27" s="27" t="s">
        <v>92</v>
      </c>
      <c r="D27" s="27"/>
    </row>
    <row r="28" spans="2:16" ht="17.100000000000001" customHeight="1"/>
    <row r="29" spans="2:16">
      <c r="B29" s="29" t="s">
        <v>437</v>
      </c>
    </row>
    <row r="31" spans="2:16">
      <c r="B31" s="73" t="s">
        <v>137</v>
      </c>
      <c r="C31" s="74" t="s">
        <v>138</v>
      </c>
      <c r="D31" s="85"/>
    </row>
    <row r="32" spans="2:16" ht="15">
      <c r="B32" s="405" t="s">
        <v>139</v>
      </c>
      <c r="C32" s="75" t="s">
        <v>243</v>
      </c>
      <c r="D32" s="85"/>
      <c r="P32" s="88"/>
    </row>
    <row r="33" spans="2:16" ht="14.25">
      <c r="B33" s="405"/>
      <c r="C33" s="55" t="s">
        <v>244</v>
      </c>
      <c r="D33" s="85"/>
      <c r="P33" s="23"/>
    </row>
    <row r="34" spans="2:16" ht="16.350000000000001" customHeight="1">
      <c r="B34" s="412" t="s">
        <v>140</v>
      </c>
      <c r="C34" s="413"/>
      <c r="D34" s="85"/>
      <c r="P34" s="89"/>
    </row>
    <row r="35" spans="2:16" ht="14.25">
      <c r="B35" s="76" t="s">
        <v>39</v>
      </c>
      <c r="C35" s="75" t="s">
        <v>244</v>
      </c>
      <c r="D35" s="85"/>
      <c r="P35" s="23"/>
    </row>
    <row r="36" spans="2:16" ht="15">
      <c r="B36" s="77" t="s">
        <v>78</v>
      </c>
      <c r="C36" s="54" t="s">
        <v>243</v>
      </c>
      <c r="D36" s="85"/>
      <c r="P36" s="89"/>
    </row>
    <row r="37" spans="2:16" ht="14.25">
      <c r="B37" s="77" t="s">
        <v>141</v>
      </c>
      <c r="C37" s="54" t="s">
        <v>245</v>
      </c>
      <c r="D37" s="85"/>
      <c r="P37" s="23"/>
    </row>
    <row r="38" spans="2:16" ht="14.25">
      <c r="B38" s="77" t="s">
        <v>142</v>
      </c>
      <c r="C38" s="54" t="s">
        <v>246</v>
      </c>
      <c r="D38" s="85"/>
      <c r="P38" s="23"/>
    </row>
    <row r="39" spans="2:16" ht="14.25">
      <c r="B39" s="77" t="s">
        <v>143</v>
      </c>
      <c r="C39" s="55" t="s">
        <v>247</v>
      </c>
      <c r="D39" s="85"/>
      <c r="P39" s="23"/>
    </row>
    <row r="40" spans="2:16">
      <c r="B40" s="415" t="s">
        <v>394</v>
      </c>
      <c r="C40" s="415"/>
      <c r="D40" s="85"/>
    </row>
    <row r="41" spans="2:16" ht="14.25">
      <c r="B41" s="75" t="s">
        <v>378</v>
      </c>
      <c r="C41" s="83" t="s">
        <v>377</v>
      </c>
      <c r="D41" s="86"/>
      <c r="F41" s="78"/>
      <c r="P41" s="23"/>
    </row>
    <row r="42" spans="2:16" ht="14.25">
      <c r="B42" s="54" t="s">
        <v>578</v>
      </c>
      <c r="C42" s="82" t="s">
        <v>579</v>
      </c>
      <c r="D42" s="86"/>
      <c r="P42" s="23"/>
    </row>
    <row r="43" spans="2:16" ht="14.25">
      <c r="B43" s="54" t="s">
        <v>379</v>
      </c>
      <c r="C43" s="82" t="s">
        <v>596</v>
      </c>
      <c r="D43" s="86"/>
      <c r="E43" s="79"/>
      <c r="P43" s="23"/>
    </row>
    <row r="44" spans="2:16">
      <c r="B44" s="55" t="s">
        <v>379</v>
      </c>
      <c r="C44" s="84" t="s">
        <v>594</v>
      </c>
    </row>
    <row r="46" spans="2:16">
      <c r="B46" s="80" t="s">
        <v>595</v>
      </c>
      <c r="C46" s="81"/>
    </row>
    <row r="47" spans="2:16">
      <c r="B47" s="26" t="s">
        <v>593</v>
      </c>
      <c r="C47" s="81"/>
    </row>
    <row r="50" spans="2:16" ht="14.25">
      <c r="B50" s="24" t="s">
        <v>438</v>
      </c>
      <c r="P50" s="23"/>
    </row>
    <row r="51" spans="2:16" ht="14.25">
      <c r="P51" s="23"/>
    </row>
    <row r="52" spans="2:16" ht="26.25" customHeight="1">
      <c r="B52" s="414" t="s">
        <v>538</v>
      </c>
      <c r="C52" s="414"/>
      <c r="D52" s="414"/>
      <c r="E52" s="414"/>
      <c r="F52" s="414"/>
      <c r="G52" s="414"/>
      <c r="H52" s="414"/>
      <c r="I52" s="414"/>
      <c r="J52" s="414"/>
      <c r="P52" s="23"/>
    </row>
    <row r="53" spans="2:16">
      <c r="C53" s="30"/>
      <c r="D53" s="64"/>
    </row>
    <row r="54" spans="2:16" ht="14.25">
      <c r="B54" s="31" t="s">
        <v>144</v>
      </c>
      <c r="C54" s="32">
        <v>10000000000</v>
      </c>
      <c r="D54" s="32"/>
      <c r="P54" s="23"/>
    </row>
    <row r="55" spans="2:16" ht="14.25">
      <c r="B55" s="31" t="s">
        <v>145</v>
      </c>
      <c r="C55" s="32">
        <v>10000000000</v>
      </c>
      <c r="D55" s="32"/>
      <c r="P55" s="23"/>
    </row>
    <row r="56" spans="2:16" ht="14.25">
      <c r="B56" s="31" t="s">
        <v>102</v>
      </c>
      <c r="C56" s="32">
        <v>7000000000</v>
      </c>
      <c r="D56" s="32"/>
      <c r="P56" s="23"/>
    </row>
    <row r="57" spans="2:16">
      <c r="B57" s="31" t="s">
        <v>146</v>
      </c>
      <c r="C57" s="32">
        <v>100000</v>
      </c>
      <c r="D57" s="32"/>
    </row>
    <row r="60" spans="2:16">
      <c r="B60" s="406" t="s">
        <v>114</v>
      </c>
      <c r="C60" s="407"/>
      <c r="D60" s="407"/>
      <c r="E60" s="407"/>
      <c r="F60" s="407"/>
      <c r="G60" s="407"/>
      <c r="H60" s="407"/>
      <c r="I60" s="407"/>
      <c r="J60" s="408"/>
    </row>
    <row r="61" spans="2:16" ht="25.5">
      <c r="B61" s="51" t="s">
        <v>147</v>
      </c>
      <c r="C61" s="51" t="s">
        <v>125</v>
      </c>
      <c r="D61" s="51" t="s">
        <v>539</v>
      </c>
      <c r="E61" s="51" t="s">
        <v>148</v>
      </c>
      <c r="F61" s="51" t="s">
        <v>149</v>
      </c>
      <c r="G61" s="51" t="s">
        <v>89</v>
      </c>
      <c r="H61" s="51" t="s">
        <v>150</v>
      </c>
      <c r="I61" s="51" t="s">
        <v>90</v>
      </c>
      <c r="J61" s="51" t="s">
        <v>151</v>
      </c>
    </row>
    <row r="62" spans="2:16">
      <c r="B62" s="57">
        <v>1</v>
      </c>
      <c r="C62" s="58" t="s">
        <v>248</v>
      </c>
      <c r="D62" s="57" t="s">
        <v>569</v>
      </c>
      <c r="E62" s="66" t="s">
        <v>570</v>
      </c>
      <c r="F62" s="59">
        <v>31507</v>
      </c>
      <c r="G62" s="57" t="s">
        <v>152</v>
      </c>
      <c r="H62" s="59">
        <v>31507</v>
      </c>
      <c r="I62" s="60">
        <v>3150700000</v>
      </c>
      <c r="J62" s="61">
        <v>0.9002</v>
      </c>
      <c r="K62" s="33"/>
      <c r="L62" s="33"/>
    </row>
    <row r="63" spans="2:16">
      <c r="B63" s="57">
        <v>2</v>
      </c>
      <c r="C63" s="58" t="s">
        <v>249</v>
      </c>
      <c r="D63" s="57" t="s">
        <v>571</v>
      </c>
      <c r="E63" s="66" t="s">
        <v>572</v>
      </c>
      <c r="F63" s="59">
        <v>3493</v>
      </c>
      <c r="G63" s="57" t="s">
        <v>152</v>
      </c>
      <c r="H63" s="59">
        <v>3493</v>
      </c>
      <c r="I63" s="60">
        <v>349300000</v>
      </c>
      <c r="J63" s="61">
        <v>9.98E-2</v>
      </c>
      <c r="K63" s="56"/>
    </row>
    <row r="64" spans="2:16">
      <c r="B64" s="57">
        <v>3</v>
      </c>
      <c r="C64" s="58" t="s">
        <v>248</v>
      </c>
      <c r="D64" s="57" t="s">
        <v>573</v>
      </c>
      <c r="E64" s="66" t="s">
        <v>574</v>
      </c>
      <c r="F64" s="59">
        <v>31507</v>
      </c>
      <c r="G64" s="57" t="s">
        <v>152</v>
      </c>
      <c r="H64" s="59">
        <v>31507</v>
      </c>
      <c r="I64" s="60">
        <v>3150700000</v>
      </c>
      <c r="J64" s="61">
        <v>0.9002</v>
      </c>
      <c r="K64" s="56"/>
    </row>
    <row r="65" spans="2:11">
      <c r="B65" s="57">
        <v>4</v>
      </c>
      <c r="C65" s="58" t="s">
        <v>249</v>
      </c>
      <c r="D65" s="57" t="s">
        <v>575</v>
      </c>
      <c r="E65" s="66" t="s">
        <v>576</v>
      </c>
      <c r="F65" s="59">
        <v>3493</v>
      </c>
      <c r="G65" s="57" t="s">
        <v>152</v>
      </c>
      <c r="H65" s="59">
        <v>3493</v>
      </c>
      <c r="I65" s="60">
        <v>349300000</v>
      </c>
      <c r="J65" s="61">
        <v>9.98E-2</v>
      </c>
      <c r="K65" s="56"/>
    </row>
    <row r="66" spans="2:11">
      <c r="B66" s="67"/>
      <c r="C66" s="31"/>
      <c r="D66" s="31"/>
      <c r="E66" s="68"/>
      <c r="F66" s="68"/>
      <c r="G66" s="67"/>
      <c r="H66" s="68"/>
      <c r="I66" s="69"/>
      <c r="J66" s="70"/>
      <c r="K66" s="56"/>
    </row>
    <row r="67" spans="2:11">
      <c r="B67" s="67"/>
      <c r="C67" s="31"/>
      <c r="D67" s="31"/>
      <c r="E67" s="68"/>
      <c r="F67" s="68"/>
      <c r="G67" s="67"/>
      <c r="H67" s="68"/>
      <c r="I67" s="69"/>
      <c r="J67" s="70"/>
      <c r="K67" s="56"/>
    </row>
    <row r="68" spans="2:11">
      <c r="I68" s="33"/>
    </row>
    <row r="69" spans="2:11">
      <c r="B69" s="409" t="s">
        <v>153</v>
      </c>
      <c r="C69" s="409"/>
      <c r="D69" s="409"/>
      <c r="E69" s="409"/>
      <c r="F69" s="409"/>
      <c r="G69" s="409"/>
      <c r="H69" s="409"/>
      <c r="I69" s="409"/>
      <c r="J69" s="409"/>
    </row>
    <row r="70" spans="2:11" ht="25.5">
      <c r="B70" s="51" t="s">
        <v>147</v>
      </c>
      <c r="C70" s="51" t="s">
        <v>125</v>
      </c>
      <c r="D70" s="51" t="s">
        <v>539</v>
      </c>
      <c r="E70" s="51" t="s">
        <v>148</v>
      </c>
      <c r="F70" s="51" t="s">
        <v>149</v>
      </c>
      <c r="G70" s="51" t="s">
        <v>89</v>
      </c>
      <c r="H70" s="51" t="s">
        <v>150</v>
      </c>
      <c r="I70" s="51" t="s">
        <v>90</v>
      </c>
      <c r="J70" s="51" t="s">
        <v>154</v>
      </c>
    </row>
    <row r="71" spans="2:11">
      <c r="B71" s="57">
        <v>1</v>
      </c>
      <c r="C71" s="58" t="s">
        <v>248</v>
      </c>
      <c r="D71" s="57" t="s">
        <v>577</v>
      </c>
      <c r="E71" s="66">
        <v>90020</v>
      </c>
      <c r="F71" s="59">
        <v>90020</v>
      </c>
      <c r="G71" s="57" t="s">
        <v>152</v>
      </c>
      <c r="H71" s="59">
        <v>90020</v>
      </c>
      <c r="I71" s="60">
        <v>9002000000</v>
      </c>
      <c r="J71" s="61">
        <v>0.9002</v>
      </c>
    </row>
    <row r="72" spans="2:11">
      <c r="B72" s="57">
        <v>2</v>
      </c>
      <c r="C72" s="58" t="s">
        <v>249</v>
      </c>
      <c r="D72" s="57" t="s">
        <v>577</v>
      </c>
      <c r="E72" s="66">
        <v>9980</v>
      </c>
      <c r="F72" s="59">
        <v>9980</v>
      </c>
      <c r="G72" s="57" t="s">
        <v>152</v>
      </c>
      <c r="H72" s="59">
        <v>9980</v>
      </c>
      <c r="I72" s="60">
        <v>998000000</v>
      </c>
      <c r="J72" s="61">
        <v>9.98E-2</v>
      </c>
    </row>
    <row r="74" spans="2:11">
      <c r="B74" s="34" t="s">
        <v>439</v>
      </c>
    </row>
    <row r="76" spans="2:11">
      <c r="B76" s="34" t="s">
        <v>441</v>
      </c>
    </row>
    <row r="77" spans="2:11">
      <c r="B77" s="34" t="s">
        <v>440</v>
      </c>
    </row>
    <row r="79" spans="2:11">
      <c r="B79" s="34" t="s">
        <v>155</v>
      </c>
    </row>
    <row r="81" spans="2:8" ht="17.45" customHeight="1">
      <c r="B81" s="50" t="s">
        <v>156</v>
      </c>
      <c r="C81" s="51" t="s">
        <v>250</v>
      </c>
      <c r="D81" s="65"/>
    </row>
    <row r="82" spans="2:8" ht="16.350000000000001" customHeight="1">
      <c r="B82" s="35" t="s">
        <v>244</v>
      </c>
      <c r="C82" s="35" t="s">
        <v>39</v>
      </c>
      <c r="D82" s="63"/>
    </row>
    <row r="83" spans="2:8" ht="16.350000000000001" customHeight="1">
      <c r="B83" s="36" t="s">
        <v>243</v>
      </c>
      <c r="C83" s="36" t="s">
        <v>78</v>
      </c>
      <c r="D83" s="63"/>
    </row>
    <row r="84" spans="2:8" ht="16.350000000000001" customHeight="1">
      <c r="B84" s="36" t="s">
        <v>245</v>
      </c>
      <c r="C84" s="36" t="s">
        <v>141</v>
      </c>
      <c r="D84" s="63"/>
    </row>
    <row r="85" spans="2:8" ht="16.350000000000001" customHeight="1">
      <c r="B85" s="52" t="s">
        <v>246</v>
      </c>
      <c r="C85" s="36" t="s">
        <v>142</v>
      </c>
      <c r="D85" s="63"/>
    </row>
    <row r="86" spans="2:8" ht="16.350000000000001" customHeight="1">
      <c r="B86" s="36" t="s">
        <v>247</v>
      </c>
      <c r="C86" s="36" t="s">
        <v>143</v>
      </c>
      <c r="D86" s="63"/>
    </row>
    <row r="87" spans="2:8" ht="16.350000000000001" customHeight="1">
      <c r="B87" s="36" t="s">
        <v>248</v>
      </c>
      <c r="C87" s="36" t="s">
        <v>310</v>
      </c>
      <c r="D87" s="63"/>
    </row>
    <row r="88" spans="2:8" ht="16.350000000000001" customHeight="1">
      <c r="B88" s="36" t="s">
        <v>249</v>
      </c>
      <c r="C88" s="36" t="s">
        <v>380</v>
      </c>
      <c r="D88" s="63"/>
    </row>
    <row r="89" spans="2:8" ht="16.350000000000001" customHeight="1">
      <c r="B89" s="36" t="s">
        <v>377</v>
      </c>
      <c r="C89" s="36" t="s">
        <v>378</v>
      </c>
      <c r="D89" s="63"/>
      <c r="H89" s="37"/>
    </row>
    <row r="90" spans="2:8" ht="16.350000000000001" customHeight="1">
      <c r="B90" s="36" t="s">
        <v>600</v>
      </c>
      <c r="C90" s="36" t="s">
        <v>601</v>
      </c>
      <c r="D90" s="63"/>
      <c r="H90" s="37"/>
    </row>
    <row r="91" spans="2:8" ht="16.350000000000001" customHeight="1">
      <c r="B91" s="72" t="s">
        <v>588</v>
      </c>
      <c r="C91" s="72" t="s">
        <v>589</v>
      </c>
      <c r="D91" s="63"/>
      <c r="H91" s="37"/>
    </row>
    <row r="92" spans="2:8" ht="16.350000000000001" customHeight="1">
      <c r="B92" s="54" t="s">
        <v>415</v>
      </c>
      <c r="C92" s="54" t="s">
        <v>373</v>
      </c>
      <c r="D92" s="63"/>
    </row>
    <row r="93" spans="2:8" ht="16.350000000000001" customHeight="1">
      <c r="B93" s="54" t="s">
        <v>416</v>
      </c>
      <c r="C93" s="54" t="s">
        <v>373</v>
      </c>
      <c r="D93" s="63"/>
    </row>
    <row r="94" spans="2:8" ht="16.350000000000001" customHeight="1">
      <c r="B94" s="55" t="s">
        <v>579</v>
      </c>
      <c r="C94" s="55" t="s">
        <v>578</v>
      </c>
      <c r="D94" s="63"/>
    </row>
    <row r="96" spans="2:8">
      <c r="B96" s="26" t="s">
        <v>442</v>
      </c>
      <c r="C96" s="20" t="s">
        <v>248</v>
      </c>
    </row>
    <row r="97" spans="2:9">
      <c r="B97" s="26" t="s">
        <v>443</v>
      </c>
      <c r="C97" s="20" t="s">
        <v>444</v>
      </c>
    </row>
    <row r="98" spans="2:9">
      <c r="B98" s="34" t="s">
        <v>445</v>
      </c>
      <c r="C98" s="20" t="s">
        <v>446</v>
      </c>
    </row>
    <row r="99" spans="2:9">
      <c r="B99" s="26" t="s">
        <v>447</v>
      </c>
      <c r="C99" s="20" t="s">
        <v>448</v>
      </c>
    </row>
    <row r="101" spans="2:9">
      <c r="B101" s="26" t="s">
        <v>449</v>
      </c>
      <c r="C101" s="20" t="s">
        <v>249</v>
      </c>
    </row>
    <row r="102" spans="2:9">
      <c r="B102" s="26" t="s">
        <v>443</v>
      </c>
      <c r="C102" s="20" t="s">
        <v>450</v>
      </c>
      <c r="E102" s="38"/>
    </row>
    <row r="103" spans="2:9">
      <c r="B103" s="34" t="s">
        <v>445</v>
      </c>
      <c r="C103" s="20" t="s">
        <v>451</v>
      </c>
      <c r="E103" s="38"/>
    </row>
    <row r="104" spans="2:9">
      <c r="B104" s="26" t="s">
        <v>447</v>
      </c>
      <c r="C104" s="20" t="s">
        <v>452</v>
      </c>
    </row>
    <row r="105" spans="2:9">
      <c r="B105" s="26"/>
    </row>
    <row r="106" spans="2:9">
      <c r="B106" s="80" t="s">
        <v>595</v>
      </c>
    </row>
    <row r="107" spans="2:9">
      <c r="B107" s="26" t="s">
        <v>593</v>
      </c>
    </row>
    <row r="110" spans="2:9" ht="15" customHeight="1">
      <c r="C110" s="416" t="s">
        <v>374</v>
      </c>
      <c r="D110" s="416"/>
      <c r="E110" s="416"/>
    </row>
    <row r="111" spans="2:9" ht="15">
      <c r="B111" s="39" t="s">
        <v>251</v>
      </c>
      <c r="C111" s="416"/>
      <c r="D111" s="416"/>
      <c r="E111" s="416"/>
      <c r="F111" s="39" t="s">
        <v>158</v>
      </c>
      <c r="I111" s="39" t="s">
        <v>598</v>
      </c>
    </row>
    <row r="112" spans="2:9" ht="15" customHeight="1">
      <c r="B112" s="40" t="s">
        <v>39</v>
      </c>
      <c r="C112" s="417" t="s">
        <v>375</v>
      </c>
      <c r="D112" s="417"/>
      <c r="E112" s="417"/>
      <c r="F112" s="40" t="s">
        <v>77</v>
      </c>
      <c r="I112" s="40" t="s">
        <v>599</v>
      </c>
    </row>
    <row r="120" spans="3:5">
      <c r="C120" s="402"/>
      <c r="D120" s="402"/>
      <c r="E120" s="402"/>
    </row>
    <row r="121" spans="3:5">
      <c r="C121" s="403"/>
      <c r="D121" s="403"/>
      <c r="E121" s="403"/>
    </row>
  </sheetData>
  <mergeCells count="13">
    <mergeCell ref="C120:E120"/>
    <mergeCell ref="C121:E121"/>
    <mergeCell ref="B6:G6"/>
    <mergeCell ref="B32:B33"/>
    <mergeCell ref="B60:J60"/>
    <mergeCell ref="B69:J69"/>
    <mergeCell ref="B7:F7"/>
    <mergeCell ref="B8:F8"/>
    <mergeCell ref="B34:C34"/>
    <mergeCell ref="B52:J52"/>
    <mergeCell ref="B40:C40"/>
    <mergeCell ref="C110:E111"/>
    <mergeCell ref="C112:E112"/>
  </mergeCells>
  <hyperlinks>
    <hyperlink ref="C17" r:id="rId1" xr:uid="{00000000-0004-0000-0200-000001000000}"/>
    <hyperlink ref="C16" r:id="rId2" xr:uid="{00000000-0004-0000-0200-000000000000}"/>
    <hyperlink ref="F5" location="Indice!A1" display="Índice" xr:uid="{00000000-0004-0000-0200-000002000000}"/>
  </hyperlinks>
  <pageMargins left="0.75" right="0.75" top="1" bottom="1" header="0.5" footer="0.5"/>
  <pageSetup paperSize="9" scale="43" fitToHeight="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rgb="FFFFFFCC"/>
    <pageSetUpPr fitToPage="1"/>
  </sheetPr>
  <dimension ref="B1:K66"/>
  <sheetViews>
    <sheetView showGridLines="0" tabSelected="1" topLeftCell="A49" zoomScale="58" zoomScaleNormal="58" zoomScaleSheetLayoutView="30" workbookViewId="0">
      <selection activeCell="M53" sqref="M53"/>
    </sheetView>
  </sheetViews>
  <sheetFormatPr baseColWidth="10" defaultColWidth="11.42578125" defaultRowHeight="15.75"/>
  <cols>
    <col min="1" max="1" width="3" style="90" customWidth="1"/>
    <col min="2" max="2" width="47" style="90" customWidth="1"/>
    <col min="3" max="3" width="24.140625" style="90" customWidth="1"/>
    <col min="4" max="5" width="21.85546875" style="90" customWidth="1"/>
    <col min="6" max="6" width="57" style="90" customWidth="1"/>
    <col min="7" max="7" width="15.85546875" style="91" customWidth="1"/>
    <col min="8" max="9" width="21.85546875" style="90" customWidth="1"/>
    <col min="10" max="16384" width="11.42578125" style="90"/>
  </cols>
  <sheetData>
    <row r="1" spans="2:9">
      <c r="I1" s="92" t="s">
        <v>179</v>
      </c>
    </row>
    <row r="2" spans="2:9">
      <c r="I2" s="92"/>
    </row>
    <row r="3" spans="2:9">
      <c r="I3" s="92"/>
    </row>
    <row r="4" spans="2:9">
      <c r="I4" s="92"/>
    </row>
    <row r="5" spans="2:9">
      <c r="I5" s="92"/>
    </row>
    <row r="6" spans="2:9" ht="18.95" customHeight="1">
      <c r="B6" s="404" t="s">
        <v>237</v>
      </c>
      <c r="C6" s="404"/>
      <c r="D6" s="404"/>
      <c r="E6" s="404"/>
      <c r="F6" s="404"/>
      <c r="G6" s="404"/>
      <c r="H6" s="404"/>
      <c r="I6" s="404"/>
    </row>
    <row r="7" spans="2:9">
      <c r="B7" s="419" t="s">
        <v>172</v>
      </c>
      <c r="C7" s="419"/>
      <c r="D7" s="419"/>
      <c r="E7" s="419"/>
      <c r="F7" s="419"/>
      <c r="G7" s="419"/>
      <c r="H7" s="419"/>
      <c r="I7" s="419"/>
    </row>
    <row r="8" spans="2:9">
      <c r="B8" s="419" t="s">
        <v>560</v>
      </c>
      <c r="C8" s="419"/>
      <c r="D8" s="419"/>
      <c r="E8" s="419"/>
      <c r="F8" s="419"/>
      <c r="G8" s="419"/>
      <c r="H8" s="419"/>
      <c r="I8" s="419"/>
    </row>
    <row r="9" spans="2:9" ht="15">
      <c r="B9" s="422" t="s">
        <v>181</v>
      </c>
      <c r="C9" s="422"/>
      <c r="D9" s="422"/>
      <c r="E9" s="422"/>
      <c r="F9" s="422"/>
      <c r="G9" s="422"/>
      <c r="H9" s="422"/>
      <c r="I9" s="422"/>
    </row>
    <row r="10" spans="2:9" ht="10.35" customHeight="1"/>
    <row r="11" spans="2:9" ht="22.5" customHeight="1">
      <c r="B11" s="93" t="s">
        <v>2</v>
      </c>
      <c r="C11" s="94"/>
      <c r="D11" s="95">
        <v>44926</v>
      </c>
      <c r="E11" s="95">
        <v>44561</v>
      </c>
      <c r="F11" s="93" t="s">
        <v>6</v>
      </c>
      <c r="G11" s="93"/>
      <c r="H11" s="95">
        <v>44926</v>
      </c>
      <c r="I11" s="95">
        <v>44561</v>
      </c>
    </row>
    <row r="12" spans="2:9">
      <c r="B12" s="96"/>
      <c r="C12" s="97"/>
      <c r="D12" s="98"/>
      <c r="E12" s="98"/>
      <c r="F12" s="96"/>
      <c r="G12" s="96"/>
      <c r="H12" s="98"/>
      <c r="I12" s="98"/>
    </row>
    <row r="13" spans="2:9">
      <c r="B13" s="99" t="s">
        <v>3</v>
      </c>
      <c r="C13" s="99"/>
      <c r="D13" s="100"/>
      <c r="E13" s="100"/>
      <c r="F13" s="101" t="s">
        <v>7</v>
      </c>
      <c r="G13" s="102"/>
      <c r="H13" s="103"/>
      <c r="I13" s="103"/>
    </row>
    <row r="14" spans="2:9">
      <c r="B14" s="99" t="s">
        <v>169</v>
      </c>
      <c r="C14" s="104" t="s">
        <v>216</v>
      </c>
      <c r="D14" s="105">
        <v>576432873</v>
      </c>
      <c r="E14" s="106">
        <v>25494505</v>
      </c>
      <c r="F14" s="107" t="s">
        <v>157</v>
      </c>
      <c r="G14" s="108"/>
      <c r="H14" s="109">
        <v>0</v>
      </c>
      <c r="I14" s="106">
        <v>0</v>
      </c>
    </row>
    <row r="15" spans="2:9">
      <c r="B15" s="110" t="s">
        <v>13</v>
      </c>
      <c r="C15" s="111"/>
      <c r="D15" s="109">
        <v>2000000</v>
      </c>
      <c r="E15" s="109">
        <v>0</v>
      </c>
      <c r="F15" s="112" t="s">
        <v>199</v>
      </c>
      <c r="G15" s="113"/>
      <c r="H15" s="109">
        <v>0</v>
      </c>
      <c r="I15" s="114">
        <v>0</v>
      </c>
    </row>
    <row r="16" spans="2:9">
      <c r="B16" s="110" t="s">
        <v>14</v>
      </c>
      <c r="C16" s="111"/>
      <c r="D16" s="109">
        <v>574432873</v>
      </c>
      <c r="E16" s="109">
        <v>25494505</v>
      </c>
      <c r="F16" s="107" t="s">
        <v>205</v>
      </c>
      <c r="G16" s="113" t="s">
        <v>230</v>
      </c>
      <c r="H16" s="109">
        <v>411111764</v>
      </c>
      <c r="I16" s="109">
        <v>44204051</v>
      </c>
    </row>
    <row r="17" spans="2:9">
      <c r="B17" s="110"/>
      <c r="C17" s="111"/>
      <c r="D17" s="109"/>
      <c r="E17" s="109"/>
      <c r="F17" s="107" t="s">
        <v>107</v>
      </c>
      <c r="G17" s="108"/>
      <c r="H17" s="109">
        <v>0</v>
      </c>
      <c r="I17" s="109">
        <v>0</v>
      </c>
    </row>
    <row r="18" spans="2:9">
      <c r="B18" s="99" t="s">
        <v>56</v>
      </c>
      <c r="C18" s="104" t="s">
        <v>227</v>
      </c>
      <c r="D18" s="106">
        <v>6100725261</v>
      </c>
      <c r="E18" s="106">
        <v>3041408830</v>
      </c>
      <c r="F18" s="115"/>
      <c r="G18" s="108"/>
      <c r="H18" s="114"/>
      <c r="I18" s="109"/>
    </row>
    <row r="19" spans="2:9">
      <c r="B19" s="110" t="s">
        <v>194</v>
      </c>
      <c r="C19" s="111"/>
      <c r="D19" s="109">
        <v>0</v>
      </c>
      <c r="E19" s="109">
        <v>0</v>
      </c>
      <c r="F19" s="109"/>
      <c r="G19" s="116"/>
      <c r="H19" s="109"/>
      <c r="I19" s="109"/>
    </row>
    <row r="20" spans="2:9">
      <c r="B20" s="110" t="s">
        <v>195</v>
      </c>
      <c r="C20" s="111"/>
      <c r="D20" s="109">
        <v>6100725261</v>
      </c>
      <c r="E20" s="109">
        <v>3041408830</v>
      </c>
      <c r="F20" s="109"/>
      <c r="G20" s="116"/>
      <c r="H20" s="109"/>
      <c r="I20" s="109"/>
    </row>
    <row r="21" spans="2:9">
      <c r="B21" s="110"/>
      <c r="C21" s="111"/>
      <c r="D21" s="109"/>
      <c r="E21" s="109"/>
      <c r="F21" s="117"/>
      <c r="G21" s="116"/>
      <c r="H21" s="109"/>
      <c r="I21" s="109"/>
    </row>
    <row r="22" spans="2:9">
      <c r="B22" s="110" t="s">
        <v>34</v>
      </c>
      <c r="C22" s="111"/>
      <c r="D22" s="106">
        <v>0</v>
      </c>
      <c r="E22" s="106">
        <v>0</v>
      </c>
      <c r="F22" s="118"/>
      <c r="G22" s="108"/>
      <c r="H22" s="106"/>
      <c r="I22" s="106"/>
    </row>
    <row r="23" spans="2:9">
      <c r="B23" s="110"/>
      <c r="C23" s="111"/>
      <c r="D23" s="109"/>
      <c r="E23" s="109"/>
      <c r="F23" s="119"/>
      <c r="G23" s="108"/>
      <c r="H23" s="109"/>
      <c r="I23" s="109"/>
    </row>
    <row r="24" spans="2:9">
      <c r="B24" s="99" t="s">
        <v>217</v>
      </c>
      <c r="C24" s="104"/>
      <c r="D24" s="106">
        <v>0</v>
      </c>
      <c r="E24" s="106">
        <v>0</v>
      </c>
      <c r="F24" s="119"/>
      <c r="G24" s="108"/>
      <c r="H24" s="109"/>
      <c r="I24" s="109"/>
    </row>
    <row r="25" spans="2:9">
      <c r="B25" s="110" t="s">
        <v>196</v>
      </c>
      <c r="C25" s="104"/>
      <c r="D25" s="106">
        <v>0</v>
      </c>
      <c r="E25" s="106">
        <v>0</v>
      </c>
      <c r="F25" s="118"/>
      <c r="G25" s="108"/>
      <c r="H25" s="106"/>
      <c r="I25" s="106"/>
    </row>
    <row r="26" spans="2:9">
      <c r="B26" s="110" t="s">
        <v>197</v>
      </c>
      <c r="C26" s="111"/>
      <c r="D26" s="106">
        <v>0</v>
      </c>
      <c r="E26" s="106">
        <v>0</v>
      </c>
      <c r="F26" s="119"/>
      <c r="G26" s="118"/>
      <c r="H26" s="109"/>
      <c r="I26" s="109"/>
    </row>
    <row r="27" spans="2:9">
      <c r="B27" s="110" t="s">
        <v>70</v>
      </c>
      <c r="C27" s="111"/>
      <c r="D27" s="106">
        <v>0</v>
      </c>
      <c r="E27" s="106">
        <v>0</v>
      </c>
      <c r="F27" s="119"/>
      <c r="G27" s="118"/>
      <c r="H27" s="109"/>
      <c r="I27" s="109"/>
    </row>
    <row r="28" spans="2:9" ht="30.75">
      <c r="B28" s="120" t="s">
        <v>198</v>
      </c>
      <c r="C28" s="121"/>
      <c r="D28" s="106">
        <v>0</v>
      </c>
      <c r="E28" s="106">
        <v>0</v>
      </c>
      <c r="F28" s="122"/>
      <c r="G28" s="123"/>
      <c r="H28" s="114"/>
      <c r="I28" s="114"/>
    </row>
    <row r="29" spans="2:9" ht="30.75">
      <c r="B29" s="120" t="s">
        <v>106</v>
      </c>
      <c r="C29" s="121"/>
      <c r="D29" s="106">
        <v>0</v>
      </c>
      <c r="E29" s="106">
        <v>0</v>
      </c>
      <c r="F29" s="122"/>
      <c r="G29" s="123"/>
      <c r="H29" s="114"/>
      <c r="I29" s="114"/>
    </row>
    <row r="30" spans="2:9" s="91" customFormat="1">
      <c r="B30" s="99" t="s">
        <v>218</v>
      </c>
      <c r="C30" s="104" t="s">
        <v>226</v>
      </c>
      <c r="D30" s="106">
        <v>28580463</v>
      </c>
      <c r="E30" s="106">
        <v>39075309</v>
      </c>
      <c r="F30" s="124"/>
      <c r="G30" s="124"/>
      <c r="H30" s="106"/>
      <c r="I30" s="106"/>
    </row>
    <row r="31" spans="2:9">
      <c r="B31" s="110"/>
      <c r="C31" s="110"/>
      <c r="D31" s="109"/>
      <c r="E31" s="109"/>
      <c r="F31" s="119"/>
      <c r="G31" s="118"/>
      <c r="H31" s="109"/>
      <c r="I31" s="109"/>
    </row>
    <row r="32" spans="2:9">
      <c r="B32" s="99" t="s">
        <v>15</v>
      </c>
      <c r="C32" s="99"/>
      <c r="D32" s="106">
        <v>6705738597</v>
      </c>
      <c r="E32" s="106">
        <v>3105978644</v>
      </c>
      <c r="F32" s="118" t="s">
        <v>19</v>
      </c>
      <c r="G32" s="118"/>
      <c r="H32" s="106">
        <v>411111764</v>
      </c>
      <c r="I32" s="106">
        <v>44204051</v>
      </c>
    </row>
    <row r="33" spans="2:9">
      <c r="B33" s="99" t="s">
        <v>5</v>
      </c>
      <c r="C33" s="99"/>
      <c r="D33" s="109"/>
      <c r="E33" s="109"/>
      <c r="F33" s="125" t="s">
        <v>36</v>
      </c>
      <c r="G33" s="125"/>
      <c r="H33" s="109"/>
      <c r="I33" s="109"/>
    </row>
    <row r="34" spans="2:9" ht="33" customHeight="1">
      <c r="B34" s="99" t="s">
        <v>165</v>
      </c>
      <c r="C34" s="99"/>
      <c r="D34" s="106">
        <v>0</v>
      </c>
      <c r="E34" s="106">
        <v>0</v>
      </c>
      <c r="F34" s="126" t="s">
        <v>199</v>
      </c>
      <c r="G34" s="124"/>
      <c r="H34" s="106">
        <v>0</v>
      </c>
      <c r="I34" s="106">
        <v>0</v>
      </c>
    </row>
    <row r="35" spans="2:9">
      <c r="B35" s="110" t="s">
        <v>194</v>
      </c>
      <c r="C35" s="110"/>
      <c r="D35" s="106">
        <v>0</v>
      </c>
      <c r="E35" s="106">
        <v>0</v>
      </c>
      <c r="F35" s="127" t="s">
        <v>200</v>
      </c>
      <c r="G35" s="128"/>
      <c r="H35" s="106">
        <v>0</v>
      </c>
      <c r="I35" s="106">
        <v>0</v>
      </c>
    </row>
    <row r="36" spans="2:9">
      <c r="B36" s="110" t="s">
        <v>195</v>
      </c>
      <c r="C36" s="110"/>
      <c r="D36" s="106">
        <v>0</v>
      </c>
      <c r="E36" s="106">
        <v>0</v>
      </c>
      <c r="F36" s="117" t="s">
        <v>201</v>
      </c>
      <c r="G36" s="125"/>
      <c r="H36" s="106">
        <v>0</v>
      </c>
      <c r="I36" s="106">
        <v>0</v>
      </c>
    </row>
    <row r="37" spans="2:9">
      <c r="B37" s="110" t="s">
        <v>34</v>
      </c>
      <c r="C37" s="110"/>
      <c r="D37" s="106">
        <v>0</v>
      </c>
      <c r="E37" s="106">
        <v>0</v>
      </c>
      <c r="F37" s="127" t="s">
        <v>202</v>
      </c>
      <c r="G37" s="128"/>
      <c r="H37" s="106">
        <v>0</v>
      </c>
      <c r="I37" s="106">
        <v>0</v>
      </c>
    </row>
    <row r="38" spans="2:9">
      <c r="B38" s="110"/>
      <c r="C38" s="110"/>
      <c r="D38" s="109"/>
      <c r="E38" s="109"/>
      <c r="F38" s="127" t="s">
        <v>203</v>
      </c>
      <c r="G38" s="128"/>
      <c r="H38" s="106">
        <v>0</v>
      </c>
      <c r="I38" s="106">
        <v>0</v>
      </c>
    </row>
    <row r="39" spans="2:9">
      <c r="B39" s="110"/>
      <c r="C39" s="110"/>
      <c r="D39" s="109"/>
      <c r="E39" s="109"/>
      <c r="F39" s="127"/>
      <c r="G39" s="128"/>
      <c r="H39" s="109"/>
      <c r="I39" s="109"/>
    </row>
    <row r="40" spans="2:9">
      <c r="B40" s="99" t="s">
        <v>74</v>
      </c>
      <c r="C40" s="99"/>
      <c r="D40" s="106">
        <v>0</v>
      </c>
      <c r="E40" s="106">
        <v>0</v>
      </c>
      <c r="F40" s="125" t="s">
        <v>110</v>
      </c>
      <c r="G40" s="125"/>
      <c r="H40" s="109"/>
      <c r="I40" s="109"/>
    </row>
    <row r="41" spans="2:9">
      <c r="B41" s="110" t="s">
        <v>108</v>
      </c>
      <c r="C41" s="110"/>
      <c r="D41" s="106">
        <v>0</v>
      </c>
      <c r="E41" s="106">
        <v>0</v>
      </c>
      <c r="F41" s="127" t="s">
        <v>37</v>
      </c>
      <c r="G41" s="128"/>
      <c r="H41" s="106">
        <v>0</v>
      </c>
      <c r="I41" s="106">
        <v>0</v>
      </c>
    </row>
    <row r="42" spans="2:9">
      <c r="B42" s="110" t="s">
        <v>63</v>
      </c>
      <c r="C42" s="111"/>
      <c r="D42" s="106">
        <v>0</v>
      </c>
      <c r="E42" s="106">
        <v>0</v>
      </c>
      <c r="F42" s="127" t="s">
        <v>204</v>
      </c>
      <c r="G42" s="128"/>
      <c r="H42" s="106">
        <v>0</v>
      </c>
      <c r="I42" s="106">
        <v>0</v>
      </c>
    </row>
    <row r="43" spans="2:9">
      <c r="B43" s="110" t="s">
        <v>35</v>
      </c>
      <c r="C43" s="111"/>
      <c r="D43" s="106">
        <v>0</v>
      </c>
      <c r="E43" s="106">
        <v>0</v>
      </c>
      <c r="F43" s="127" t="s">
        <v>205</v>
      </c>
      <c r="G43" s="128"/>
      <c r="H43" s="106">
        <v>0</v>
      </c>
      <c r="I43" s="106">
        <v>0</v>
      </c>
    </row>
    <row r="44" spans="2:9">
      <c r="B44" s="110" t="s">
        <v>71</v>
      </c>
      <c r="C44" s="111"/>
      <c r="D44" s="106">
        <v>0</v>
      </c>
      <c r="E44" s="106">
        <v>0</v>
      </c>
      <c r="F44" s="127"/>
      <c r="G44" s="128"/>
      <c r="H44" s="109"/>
      <c r="I44" s="109"/>
    </row>
    <row r="45" spans="2:9" ht="30">
      <c r="B45" s="129" t="s">
        <v>79</v>
      </c>
      <c r="C45" s="130"/>
      <c r="D45" s="106">
        <v>0</v>
      </c>
      <c r="E45" s="106">
        <v>0</v>
      </c>
      <c r="F45" s="118" t="s">
        <v>38</v>
      </c>
      <c r="G45" s="118"/>
      <c r="H45" s="131">
        <v>0</v>
      </c>
      <c r="I45" s="131">
        <v>0</v>
      </c>
    </row>
    <row r="46" spans="2:9" ht="30.75">
      <c r="B46" s="120" t="s">
        <v>109</v>
      </c>
      <c r="C46" s="121"/>
      <c r="D46" s="106">
        <v>0</v>
      </c>
      <c r="E46" s="106">
        <v>0</v>
      </c>
      <c r="F46" s="125"/>
      <c r="G46" s="125"/>
      <c r="H46" s="106"/>
      <c r="I46" s="106"/>
    </row>
    <row r="47" spans="2:9">
      <c r="B47" s="110"/>
      <c r="C47" s="111"/>
      <c r="D47" s="109"/>
      <c r="E47" s="109"/>
      <c r="F47" s="127"/>
      <c r="G47" s="128"/>
      <c r="H47" s="109"/>
      <c r="I47" s="109"/>
    </row>
    <row r="48" spans="2:9">
      <c r="B48" s="99" t="s">
        <v>222</v>
      </c>
      <c r="C48" s="104" t="s">
        <v>219</v>
      </c>
      <c r="D48" s="106">
        <v>44744705</v>
      </c>
      <c r="E48" s="106">
        <v>26480364</v>
      </c>
      <c r="F48" s="118" t="s">
        <v>16</v>
      </c>
      <c r="G48" s="118"/>
      <c r="H48" s="106">
        <v>0</v>
      </c>
      <c r="I48" s="106">
        <v>0</v>
      </c>
    </row>
    <row r="49" spans="2:11" ht="31.5">
      <c r="B49" s="132" t="s">
        <v>409</v>
      </c>
      <c r="C49" s="133"/>
      <c r="D49" s="109">
        <v>-11916166</v>
      </c>
      <c r="E49" s="109">
        <v>0</v>
      </c>
      <c r="F49" s="124" t="s">
        <v>111</v>
      </c>
      <c r="G49" s="124"/>
      <c r="H49" s="131">
        <v>6634345475</v>
      </c>
      <c r="I49" s="131">
        <v>3381112454</v>
      </c>
    </row>
    <row r="50" spans="2:11">
      <c r="B50" s="132"/>
      <c r="C50" s="133"/>
      <c r="D50" s="114"/>
      <c r="E50" s="114"/>
      <c r="F50" s="124"/>
      <c r="G50" s="124"/>
      <c r="H50" s="131"/>
      <c r="I50" s="131"/>
    </row>
    <row r="51" spans="2:11">
      <c r="B51" s="134" t="s">
        <v>224</v>
      </c>
      <c r="C51" s="104" t="s">
        <v>220</v>
      </c>
      <c r="D51" s="106">
        <v>306890103</v>
      </c>
      <c r="E51" s="131">
        <v>292857497</v>
      </c>
      <c r="F51" s="117"/>
      <c r="G51" s="125"/>
      <c r="H51" s="109"/>
      <c r="I51" s="109"/>
    </row>
    <row r="52" spans="2:11">
      <c r="B52" s="99" t="s">
        <v>223</v>
      </c>
      <c r="C52" s="104"/>
      <c r="D52" s="106">
        <v>0</v>
      </c>
      <c r="E52" s="106">
        <v>0</v>
      </c>
      <c r="F52" s="106"/>
      <c r="G52" s="106"/>
      <c r="H52" s="109"/>
      <c r="I52" s="109"/>
    </row>
    <row r="53" spans="2:11">
      <c r="B53" s="99" t="s">
        <v>17</v>
      </c>
      <c r="C53" s="104"/>
      <c r="D53" s="106">
        <v>339718642</v>
      </c>
      <c r="E53" s="106">
        <v>319337861</v>
      </c>
      <c r="F53" s="109"/>
      <c r="G53" s="106"/>
      <c r="H53" s="109"/>
      <c r="I53" s="109"/>
    </row>
    <row r="54" spans="2:11">
      <c r="B54" s="99"/>
      <c r="C54" s="104"/>
      <c r="D54" s="106"/>
      <c r="E54" s="106"/>
      <c r="F54" s="109"/>
      <c r="G54" s="106"/>
      <c r="H54" s="109"/>
      <c r="I54" s="109"/>
    </row>
    <row r="55" spans="2:11">
      <c r="B55" s="135" t="s">
        <v>18</v>
      </c>
      <c r="C55" s="135"/>
      <c r="D55" s="136">
        <v>7045457239</v>
      </c>
      <c r="E55" s="136">
        <v>3425316505</v>
      </c>
      <c r="F55" s="137" t="s">
        <v>20</v>
      </c>
      <c r="G55" s="137"/>
      <c r="H55" s="136">
        <v>7045457239</v>
      </c>
      <c r="I55" s="136">
        <v>3425316505</v>
      </c>
    </row>
    <row r="56" spans="2:11">
      <c r="D56" s="138"/>
      <c r="H56" s="139"/>
    </row>
    <row r="57" spans="2:11" ht="15">
      <c r="B57" s="418" t="s">
        <v>597</v>
      </c>
      <c r="C57" s="418"/>
      <c r="D57" s="418"/>
      <c r="E57" s="418"/>
      <c r="F57" s="418"/>
      <c r="G57" s="418"/>
      <c r="H57" s="418"/>
      <c r="I57" s="418"/>
    </row>
    <row r="59" spans="2:11">
      <c r="H59" s="141"/>
    </row>
    <row r="60" spans="2:11">
      <c r="B60" s="418"/>
      <c r="C60" s="418"/>
      <c r="D60" s="418"/>
      <c r="E60" s="418"/>
    </row>
    <row r="61" spans="2:11">
      <c r="B61" s="140"/>
      <c r="C61" s="140"/>
      <c r="D61" s="140"/>
      <c r="E61" s="140"/>
    </row>
    <row r="62" spans="2:11">
      <c r="B62" s="142"/>
      <c r="C62" s="142"/>
      <c r="D62" s="143"/>
      <c r="E62" s="142"/>
      <c r="F62" s="142"/>
      <c r="G62" s="142"/>
      <c r="H62" s="142"/>
      <c r="I62" s="142"/>
    </row>
    <row r="63" spans="2:11" s="145" customFormat="1">
      <c r="B63" s="144" t="s">
        <v>251</v>
      </c>
      <c r="C63" s="144"/>
      <c r="D63" s="420" t="s">
        <v>374</v>
      </c>
      <c r="E63" s="420"/>
      <c r="F63" s="420"/>
      <c r="G63" s="423" t="s">
        <v>158</v>
      </c>
      <c r="H63" s="423"/>
      <c r="I63" s="144"/>
      <c r="K63" s="145" t="s">
        <v>598</v>
      </c>
    </row>
    <row r="64" spans="2:11" s="148" customFormat="1" ht="15">
      <c r="B64" s="146" t="s">
        <v>39</v>
      </c>
      <c r="C64" s="146"/>
      <c r="D64" s="421" t="s">
        <v>375</v>
      </c>
      <c r="E64" s="421"/>
      <c r="F64" s="421"/>
      <c r="G64" s="424" t="s">
        <v>77</v>
      </c>
      <c r="H64" s="424"/>
      <c r="I64" s="146"/>
      <c r="K64" s="148" t="s">
        <v>599</v>
      </c>
    </row>
    <row r="65" spans="2:3" ht="4.5" customHeight="1">
      <c r="B65" s="149"/>
      <c r="C65" s="149"/>
    </row>
    <row r="66" spans="2:3">
      <c r="B66" s="149"/>
      <c r="C66" s="149"/>
    </row>
  </sheetData>
  <mergeCells count="10">
    <mergeCell ref="B57:I57"/>
    <mergeCell ref="B6:I6"/>
    <mergeCell ref="B7:I7"/>
    <mergeCell ref="D63:F63"/>
    <mergeCell ref="D64:F64"/>
    <mergeCell ref="B8:I8"/>
    <mergeCell ref="B9:I9"/>
    <mergeCell ref="B60:E60"/>
    <mergeCell ref="G63:H63"/>
    <mergeCell ref="G64:H64"/>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rgb="FFFFFFCC"/>
    <pageSetUpPr fitToPage="1"/>
  </sheetPr>
  <dimension ref="B4:J44"/>
  <sheetViews>
    <sheetView showGridLines="0" topLeftCell="A19" zoomScale="65" zoomScaleNormal="70" zoomScaleSheetLayoutView="55" workbookViewId="0">
      <pane xSplit="1" topLeftCell="B1" activePane="topRight" state="frozen"/>
      <selection pane="topRight" activeCell="E40" sqref="E40"/>
    </sheetView>
  </sheetViews>
  <sheetFormatPr baseColWidth="10" defaultColWidth="11.42578125" defaultRowHeight="15"/>
  <cols>
    <col min="1" max="1" width="11.42578125" style="90"/>
    <col min="2" max="2" width="69.42578125" style="90" customWidth="1"/>
    <col min="3" max="3" width="15.42578125" style="90" customWidth="1"/>
    <col min="4" max="5" width="23.28515625" style="90" customWidth="1"/>
    <col min="6" max="16384" width="11.42578125" style="90"/>
  </cols>
  <sheetData>
    <row r="4" spans="2:5" ht="18.75">
      <c r="B4" s="150"/>
      <c r="C4" s="150"/>
      <c r="D4" s="150"/>
      <c r="E4" s="151" t="s">
        <v>179</v>
      </c>
    </row>
    <row r="5" spans="2:5" ht="15.95" customHeight="1">
      <c r="B5" s="427" t="s">
        <v>237</v>
      </c>
      <c r="C5" s="427"/>
      <c r="D5" s="427"/>
      <c r="E5" s="427"/>
    </row>
    <row r="6" spans="2:5" ht="15.75">
      <c r="B6" s="419" t="s">
        <v>171</v>
      </c>
      <c r="C6" s="419"/>
      <c r="D6" s="419"/>
      <c r="E6" s="419"/>
    </row>
    <row r="7" spans="2:5" ht="56.1" customHeight="1">
      <c r="B7" s="429" t="s">
        <v>590</v>
      </c>
      <c r="C7" s="429"/>
      <c r="D7" s="429"/>
      <c r="E7" s="429"/>
    </row>
    <row r="8" spans="2:5">
      <c r="B8" s="428" t="s">
        <v>181</v>
      </c>
      <c r="C8" s="428"/>
      <c r="D8" s="428"/>
      <c r="E8" s="428"/>
    </row>
    <row r="9" spans="2:5" ht="8.25" customHeight="1">
      <c r="B9" s="419"/>
      <c r="C9" s="419"/>
      <c r="D9" s="419"/>
      <c r="E9" s="419"/>
    </row>
    <row r="10" spans="2:5" ht="38.1" customHeight="1">
      <c r="B10" s="153"/>
      <c r="C10" s="93" t="s">
        <v>292</v>
      </c>
      <c r="D10" s="95">
        <v>44926</v>
      </c>
      <c r="E10" s="95">
        <v>44561</v>
      </c>
    </row>
    <row r="11" spans="2:5" ht="13.35" customHeight="1">
      <c r="B11" s="154"/>
      <c r="C11" s="96"/>
      <c r="D11" s="98"/>
      <c r="E11" s="98"/>
    </row>
    <row r="12" spans="2:5" ht="15.75">
      <c r="B12" s="155" t="s">
        <v>61</v>
      </c>
      <c r="C12" s="155"/>
      <c r="D12" s="105">
        <v>3122023129</v>
      </c>
      <c r="E12" s="105">
        <v>42711944</v>
      </c>
    </row>
    <row r="13" spans="2:5" ht="20.100000000000001" customHeight="1">
      <c r="B13" s="115" t="s">
        <v>212</v>
      </c>
      <c r="C13" s="156" t="s">
        <v>429</v>
      </c>
      <c r="D13" s="109">
        <v>2697509184</v>
      </c>
      <c r="E13" s="106">
        <v>0</v>
      </c>
    </row>
    <row r="14" spans="2:5" ht="20.100000000000001" customHeight="1">
      <c r="B14" s="157" t="s">
        <v>522</v>
      </c>
      <c r="C14" s="156" t="s">
        <v>430</v>
      </c>
      <c r="D14" s="109">
        <v>379789273</v>
      </c>
      <c r="E14" s="109">
        <v>40277741</v>
      </c>
    </row>
    <row r="15" spans="2:5" ht="20.100000000000001" customHeight="1">
      <c r="B15" s="157" t="s">
        <v>213</v>
      </c>
      <c r="C15" s="156" t="s">
        <v>434</v>
      </c>
      <c r="D15" s="109">
        <v>12548772</v>
      </c>
      <c r="E15" s="106">
        <v>0</v>
      </c>
    </row>
    <row r="16" spans="2:5" ht="20.100000000000001" customHeight="1">
      <c r="B16" s="115" t="s">
        <v>214</v>
      </c>
      <c r="C16" s="156" t="s">
        <v>431</v>
      </c>
      <c r="D16" s="109">
        <v>32175900</v>
      </c>
      <c r="E16" s="109">
        <v>2434203</v>
      </c>
    </row>
    <row r="17" spans="2:5" ht="20.100000000000001" customHeight="1">
      <c r="B17" s="115"/>
      <c r="C17" s="104"/>
      <c r="D17" s="109"/>
      <c r="E17" s="109"/>
    </row>
    <row r="18" spans="2:5" ht="20.100000000000001" customHeight="1">
      <c r="B18" s="155" t="s">
        <v>62</v>
      </c>
      <c r="C18" s="158"/>
      <c r="D18" s="106">
        <v>-3368790108</v>
      </c>
      <c r="E18" s="106">
        <v>161599490</v>
      </c>
    </row>
    <row r="19" spans="2:5" ht="20.100000000000001" customHeight="1">
      <c r="B19" s="157" t="s">
        <v>524</v>
      </c>
      <c r="C19" s="104" t="s">
        <v>215</v>
      </c>
      <c r="D19" s="109">
        <v>-123072728</v>
      </c>
      <c r="E19" s="106">
        <v>0</v>
      </c>
    </row>
    <row r="20" spans="2:5" ht="20.100000000000001" customHeight="1">
      <c r="B20" s="157" t="s">
        <v>523</v>
      </c>
      <c r="C20" s="104" t="s">
        <v>215</v>
      </c>
      <c r="D20" s="109">
        <v>-1609212636</v>
      </c>
      <c r="E20" s="109">
        <v>148714787</v>
      </c>
    </row>
    <row r="21" spans="2:5" ht="20.100000000000001" customHeight="1">
      <c r="B21" s="157" t="s">
        <v>525</v>
      </c>
      <c r="C21" s="104" t="s">
        <v>215</v>
      </c>
      <c r="D21" s="109">
        <v>-17114503</v>
      </c>
      <c r="E21" s="106">
        <v>0</v>
      </c>
    </row>
    <row r="22" spans="2:5" ht="20.100000000000001" customHeight="1">
      <c r="B22" s="115" t="s">
        <v>210</v>
      </c>
      <c r="C22" s="104" t="s">
        <v>215</v>
      </c>
      <c r="D22" s="109">
        <v>-36753505</v>
      </c>
      <c r="E22" s="109">
        <v>2555358</v>
      </c>
    </row>
    <row r="23" spans="2:5" ht="20.100000000000001" customHeight="1">
      <c r="B23" s="159" t="s">
        <v>113</v>
      </c>
      <c r="C23" s="104" t="s">
        <v>434</v>
      </c>
      <c r="D23" s="109">
        <v>-1577736629</v>
      </c>
      <c r="E23" s="109">
        <v>8500000</v>
      </c>
    </row>
    <row r="24" spans="2:5" ht="20.100000000000001" customHeight="1">
      <c r="B24" s="159" t="s">
        <v>211</v>
      </c>
      <c r="C24" s="104" t="s">
        <v>215</v>
      </c>
      <c r="D24" s="109">
        <v>-4900107</v>
      </c>
      <c r="E24" s="109">
        <v>1829345</v>
      </c>
    </row>
    <row r="25" spans="2:5" ht="20.100000000000001" customHeight="1">
      <c r="B25" s="115"/>
      <c r="C25" s="104"/>
      <c r="D25" s="106"/>
      <c r="E25" s="106"/>
    </row>
    <row r="26" spans="2:5" ht="20.100000000000001" customHeight="1">
      <c r="B26" s="155" t="s">
        <v>206</v>
      </c>
      <c r="C26" s="155"/>
      <c r="D26" s="106">
        <v>-246766979</v>
      </c>
      <c r="E26" s="106">
        <v>-118887546</v>
      </c>
    </row>
    <row r="27" spans="2:5" ht="20.100000000000001" customHeight="1">
      <c r="B27" s="155"/>
      <c r="C27" s="155"/>
      <c r="D27" s="106"/>
      <c r="E27" s="106"/>
    </row>
    <row r="28" spans="2:5" ht="20.100000000000001" customHeight="1">
      <c r="B28" s="155" t="s">
        <v>12</v>
      </c>
      <c r="C28" s="155"/>
      <c r="D28" s="109">
        <v>0</v>
      </c>
      <c r="E28" s="106">
        <v>0</v>
      </c>
    </row>
    <row r="29" spans="2:5" ht="20.100000000000001" customHeight="1">
      <c r="B29" s="155"/>
      <c r="C29" s="155"/>
      <c r="D29" s="106"/>
      <c r="E29" s="106"/>
    </row>
    <row r="30" spans="2:5" ht="20.100000000000001" customHeight="1">
      <c r="B30" s="160" t="s">
        <v>10</v>
      </c>
      <c r="C30" s="160"/>
      <c r="D30" s="136">
        <v>-246766979</v>
      </c>
      <c r="E30" s="136">
        <v>-118887546</v>
      </c>
    </row>
    <row r="31" spans="2:5" ht="15" customHeight="1">
      <c r="D31" s="161"/>
      <c r="E31" s="141"/>
    </row>
    <row r="32" spans="2:5" ht="15" customHeight="1">
      <c r="B32" s="418" t="s">
        <v>597</v>
      </c>
      <c r="C32" s="418"/>
      <c r="D32" s="418"/>
      <c r="E32" s="418"/>
    </row>
    <row r="33" spans="2:10" ht="15" customHeight="1">
      <c r="B33" s="140"/>
      <c r="C33" s="140"/>
      <c r="D33" s="140"/>
      <c r="E33" s="140"/>
    </row>
    <row r="34" spans="2:10" ht="15" customHeight="1">
      <c r="B34" s="140"/>
    </row>
    <row r="35" spans="2:10" ht="15" customHeight="1">
      <c r="B35" s="418"/>
      <c r="C35" s="418"/>
      <c r="D35" s="418"/>
      <c r="E35" s="418"/>
    </row>
    <row r="36" spans="2:10" ht="15" customHeight="1">
      <c r="B36" s="162"/>
      <c r="D36" s="163"/>
      <c r="E36" s="164"/>
    </row>
    <row r="37" spans="2:10">
      <c r="B37" s="149"/>
      <c r="C37" s="149"/>
    </row>
    <row r="38" spans="2:10" ht="28.35" customHeight="1">
      <c r="B38" s="39" t="s">
        <v>251</v>
      </c>
      <c r="C38" s="430" t="s">
        <v>374</v>
      </c>
      <c r="D38" s="430"/>
      <c r="F38" s="165" t="s">
        <v>158</v>
      </c>
      <c r="J38" s="145" t="s">
        <v>598</v>
      </c>
    </row>
    <row r="39" spans="2:10">
      <c r="B39" s="40" t="s">
        <v>39</v>
      </c>
      <c r="C39" s="431" t="s">
        <v>375</v>
      </c>
      <c r="D39" s="431"/>
      <c r="F39" s="40" t="s">
        <v>77</v>
      </c>
      <c r="J39" s="148" t="s">
        <v>599</v>
      </c>
    </row>
    <row r="40" spans="2:10">
      <c r="C40" s="417"/>
      <c r="D40" s="417"/>
    </row>
    <row r="42" spans="2:10" ht="15.75">
      <c r="B42" s="39"/>
      <c r="C42" s="425"/>
      <c r="D42" s="425"/>
      <c r="E42" s="39"/>
    </row>
    <row r="43" spans="2:10" ht="15.75">
      <c r="B43" s="40"/>
      <c r="C43" s="426"/>
      <c r="D43" s="426"/>
      <c r="E43" s="39"/>
    </row>
    <row r="44" spans="2:10" ht="19.5">
      <c r="B44" s="166"/>
    </row>
  </sheetData>
  <mergeCells count="12">
    <mergeCell ref="C42:D42"/>
    <mergeCell ref="C43:D43"/>
    <mergeCell ref="B5:E5"/>
    <mergeCell ref="B32:E32"/>
    <mergeCell ref="B9:E9"/>
    <mergeCell ref="B8:E8"/>
    <mergeCell ref="B7:E7"/>
    <mergeCell ref="B6:E6"/>
    <mergeCell ref="C40:D40"/>
    <mergeCell ref="C38:D38"/>
    <mergeCell ref="C39:D39"/>
    <mergeCell ref="B35:E35"/>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2:P66"/>
  <sheetViews>
    <sheetView showGridLines="0" topLeftCell="A10" zoomScale="61" zoomScaleNormal="70" zoomScaleSheetLayoutView="55" workbookViewId="0">
      <pane xSplit="1" topLeftCell="B1" activePane="topRight" state="frozen"/>
      <selection pane="topRight" activeCell="M16" sqref="M16"/>
    </sheetView>
  </sheetViews>
  <sheetFormatPr baseColWidth="10" defaultColWidth="11.42578125" defaultRowHeight="15"/>
  <cols>
    <col min="1" max="1" width="3.42578125" style="90" customWidth="1"/>
    <col min="2" max="2" width="46.140625" style="149" customWidth="1"/>
    <col min="3" max="5" width="21" style="90" customWidth="1"/>
    <col min="6" max="8" width="17.85546875" style="90" customWidth="1"/>
    <col min="9" max="9" width="17.28515625" style="90" customWidth="1"/>
    <col min="10" max="10" width="19.28515625" style="90" bestFit="1" customWidth="1"/>
    <col min="11" max="11" width="21" style="90" bestFit="1" customWidth="1"/>
    <col min="12" max="12" width="18.7109375" style="90" bestFit="1" customWidth="1"/>
    <col min="13" max="13" width="17.42578125" style="90" bestFit="1" customWidth="1"/>
    <col min="14" max="14" width="15.140625" style="90" bestFit="1" customWidth="1"/>
    <col min="15" max="15" width="15.42578125" style="90" bestFit="1" customWidth="1"/>
    <col min="16" max="16" width="21.85546875" style="90" bestFit="1" customWidth="1"/>
    <col min="17" max="16384" width="11.42578125" style="90"/>
  </cols>
  <sheetData>
    <row r="2" spans="2:15" ht="15.75">
      <c r="B2" s="432"/>
      <c r="C2" s="432"/>
      <c r="D2" s="432"/>
      <c r="E2" s="432"/>
      <c r="F2" s="432"/>
      <c r="G2" s="432"/>
      <c r="H2" s="432"/>
      <c r="I2" s="432"/>
      <c r="J2" s="432"/>
      <c r="K2" s="432"/>
      <c r="L2" s="432"/>
    </row>
    <row r="3" spans="2:15" ht="15.75">
      <c r="B3" s="167"/>
      <c r="C3" s="167"/>
      <c r="D3" s="167"/>
      <c r="E3" s="167"/>
      <c r="F3" s="167"/>
      <c r="G3" s="167"/>
      <c r="H3" s="167"/>
      <c r="I3" s="167"/>
      <c r="J3" s="167"/>
      <c r="K3" s="167"/>
      <c r="L3" s="167"/>
    </row>
    <row r="4" spans="2:15" ht="15.75">
      <c r="B4" s="167"/>
      <c r="C4" s="167"/>
      <c r="D4" s="167"/>
      <c r="E4" s="167"/>
      <c r="F4" s="167"/>
      <c r="G4" s="167"/>
      <c r="H4" s="167"/>
      <c r="I4" s="167"/>
      <c r="J4" s="167"/>
      <c r="K4" s="167"/>
      <c r="L4" s="21" t="s">
        <v>179</v>
      </c>
    </row>
    <row r="5" spans="2:15" ht="15.75">
      <c r="B5" s="167"/>
      <c r="C5" s="167"/>
      <c r="D5" s="167"/>
      <c r="E5" s="167"/>
      <c r="F5" s="167"/>
      <c r="G5" s="167"/>
      <c r="H5" s="167"/>
      <c r="I5" s="167"/>
      <c r="J5" s="167"/>
      <c r="K5" s="167"/>
      <c r="L5" s="21"/>
    </row>
    <row r="6" spans="2:15" ht="15.75">
      <c r="B6" s="437" t="s">
        <v>237</v>
      </c>
      <c r="C6" s="437"/>
      <c r="D6" s="437"/>
      <c r="E6" s="437"/>
      <c r="F6" s="437"/>
      <c r="G6" s="437"/>
      <c r="H6" s="437"/>
      <c r="I6" s="437"/>
      <c r="J6" s="437"/>
      <c r="K6" s="437"/>
      <c r="L6" s="437"/>
    </row>
    <row r="7" spans="2:15" ht="15.75">
      <c r="B7" s="433" t="s">
        <v>587</v>
      </c>
      <c r="C7" s="433"/>
      <c r="D7" s="433"/>
      <c r="E7" s="433"/>
      <c r="F7" s="433"/>
      <c r="G7" s="433"/>
      <c r="H7" s="433"/>
      <c r="I7" s="433"/>
      <c r="J7" s="433"/>
      <c r="K7" s="433"/>
      <c r="L7" s="433"/>
    </row>
    <row r="8" spans="2:15" ht="15.75">
      <c r="B8" s="434" t="s">
        <v>592</v>
      </c>
      <c r="C8" s="434"/>
      <c r="D8" s="434"/>
      <c r="E8" s="434"/>
      <c r="F8" s="434"/>
      <c r="G8" s="434"/>
      <c r="H8" s="434"/>
      <c r="I8" s="434"/>
      <c r="J8" s="434"/>
      <c r="K8" s="434"/>
      <c r="L8" s="434"/>
    </row>
    <row r="9" spans="2:15">
      <c r="B9" s="428" t="s">
        <v>181</v>
      </c>
      <c r="C9" s="428"/>
      <c r="D9" s="428"/>
      <c r="E9" s="428"/>
      <c r="F9" s="428"/>
      <c r="G9" s="428"/>
      <c r="H9" s="428"/>
      <c r="I9" s="428"/>
      <c r="J9" s="428"/>
      <c r="K9" s="428"/>
      <c r="L9" s="428"/>
    </row>
    <row r="10" spans="2:15" ht="15.75">
      <c r="B10" s="168"/>
      <c r="C10" s="41"/>
      <c r="D10" s="41"/>
      <c r="E10" s="41"/>
      <c r="F10" s="41"/>
      <c r="G10" s="41"/>
      <c r="H10" s="41"/>
      <c r="I10" s="41"/>
      <c r="J10" s="41"/>
      <c r="K10" s="41"/>
      <c r="L10" s="41"/>
    </row>
    <row r="11" spans="2:15" s="168" customFormat="1" ht="31.5" customHeight="1">
      <c r="B11" s="435" t="s">
        <v>293</v>
      </c>
      <c r="C11" s="435" t="s">
        <v>8</v>
      </c>
      <c r="D11" s="435"/>
      <c r="E11" s="435"/>
      <c r="F11" s="435" t="s">
        <v>9</v>
      </c>
      <c r="G11" s="435"/>
      <c r="H11" s="435"/>
      <c r="I11" s="435" t="s">
        <v>46</v>
      </c>
      <c r="J11" s="435"/>
      <c r="K11" s="436" t="s">
        <v>16</v>
      </c>
      <c r="L11" s="436"/>
    </row>
    <row r="12" spans="2:15" s="168" customFormat="1" ht="33" customHeight="1">
      <c r="B12" s="435"/>
      <c r="C12" s="169" t="s">
        <v>40</v>
      </c>
      <c r="D12" s="169" t="s">
        <v>41</v>
      </c>
      <c r="E12" s="169" t="s">
        <v>42</v>
      </c>
      <c r="F12" s="169" t="s">
        <v>43</v>
      </c>
      <c r="G12" s="169" t="s">
        <v>44</v>
      </c>
      <c r="H12" s="169" t="s">
        <v>45</v>
      </c>
      <c r="I12" s="169" t="s">
        <v>47</v>
      </c>
      <c r="J12" s="169" t="s">
        <v>48</v>
      </c>
      <c r="K12" s="170">
        <v>44926</v>
      </c>
      <c r="L12" s="170">
        <v>44561</v>
      </c>
    </row>
    <row r="13" spans="2:15" s="168" customFormat="1" ht="24.6" customHeight="1">
      <c r="B13" s="171" t="s">
        <v>408</v>
      </c>
      <c r="C13" s="172">
        <v>10000000000</v>
      </c>
      <c r="D13" s="172">
        <v>-6500000000</v>
      </c>
      <c r="E13" s="172">
        <v>3500000000</v>
      </c>
      <c r="F13" s="172">
        <v>0</v>
      </c>
      <c r="G13" s="172">
        <v>0</v>
      </c>
      <c r="H13" s="172">
        <v>0</v>
      </c>
      <c r="I13" s="172">
        <v>-118887546</v>
      </c>
      <c r="J13" s="172">
        <v>0</v>
      </c>
      <c r="K13" s="172">
        <v>3381112454</v>
      </c>
      <c r="L13" s="172">
        <v>0</v>
      </c>
    </row>
    <row r="14" spans="2:15" s="168" customFormat="1" ht="24.6" customHeight="1">
      <c r="B14" s="173" t="s">
        <v>49</v>
      </c>
      <c r="C14" s="174"/>
      <c r="D14" s="174"/>
      <c r="E14" s="174"/>
      <c r="F14" s="174"/>
      <c r="G14" s="174"/>
      <c r="H14" s="174"/>
      <c r="I14" s="174"/>
      <c r="J14" s="174"/>
      <c r="K14" s="174"/>
      <c r="L14" s="174"/>
      <c r="M14" s="175"/>
    </row>
    <row r="15" spans="2:15" s="168" customFormat="1" ht="24.6" customHeight="1">
      <c r="B15" s="173" t="s">
        <v>121</v>
      </c>
      <c r="C15" s="174">
        <v>0</v>
      </c>
      <c r="D15" s="174">
        <v>3500000000</v>
      </c>
      <c r="E15" s="174">
        <v>3500000000</v>
      </c>
      <c r="F15" s="174">
        <v>0</v>
      </c>
      <c r="G15" s="174">
        <v>0</v>
      </c>
      <c r="H15" s="174">
        <v>0</v>
      </c>
      <c r="I15" s="174">
        <v>0</v>
      </c>
      <c r="J15" s="174">
        <v>0</v>
      </c>
      <c r="K15" s="174">
        <v>3500000000</v>
      </c>
      <c r="L15" s="174">
        <v>3500000000</v>
      </c>
      <c r="M15" s="175"/>
    </row>
    <row r="16" spans="2:15" s="168" customFormat="1" ht="24.6" customHeight="1">
      <c r="B16" s="173" t="s">
        <v>233</v>
      </c>
      <c r="C16" s="174">
        <v>0</v>
      </c>
      <c r="D16" s="174">
        <v>0</v>
      </c>
      <c r="E16" s="174">
        <v>0</v>
      </c>
      <c r="F16" s="174">
        <v>0</v>
      </c>
      <c r="G16" s="174">
        <v>0</v>
      </c>
      <c r="H16" s="174">
        <v>0</v>
      </c>
      <c r="I16" s="174">
        <v>0</v>
      </c>
      <c r="J16" s="174">
        <v>0</v>
      </c>
      <c r="K16" s="174">
        <v>0</v>
      </c>
      <c r="L16" s="174">
        <v>0</v>
      </c>
      <c r="O16" s="176"/>
    </row>
    <row r="17" spans="2:16" s="168" customFormat="1" ht="24.6" customHeight="1">
      <c r="B17" s="173" t="s">
        <v>234</v>
      </c>
      <c r="C17" s="174">
        <v>0</v>
      </c>
      <c r="D17" s="174">
        <v>0</v>
      </c>
      <c r="E17" s="174">
        <v>0</v>
      </c>
      <c r="F17" s="174">
        <v>0</v>
      </c>
      <c r="G17" s="174">
        <v>0</v>
      </c>
      <c r="H17" s="174">
        <v>0</v>
      </c>
      <c r="I17" s="174">
        <v>0</v>
      </c>
      <c r="J17" s="174">
        <v>0</v>
      </c>
      <c r="K17" s="174">
        <v>0</v>
      </c>
      <c r="L17" s="174">
        <v>0</v>
      </c>
      <c r="O17" s="176"/>
    </row>
    <row r="18" spans="2:16" s="168" customFormat="1" ht="24.6" customHeight="1">
      <c r="B18" s="173" t="s">
        <v>50</v>
      </c>
      <c r="C18" s="174">
        <v>0</v>
      </c>
      <c r="D18" s="174">
        <v>0</v>
      </c>
      <c r="E18" s="174">
        <v>0</v>
      </c>
      <c r="F18" s="174">
        <v>0</v>
      </c>
      <c r="G18" s="174">
        <v>0</v>
      </c>
      <c r="H18" s="174">
        <v>0</v>
      </c>
      <c r="I18" s="174">
        <v>0</v>
      </c>
      <c r="J18" s="174">
        <v>0</v>
      </c>
      <c r="K18" s="174">
        <v>0</v>
      </c>
      <c r="L18" s="174">
        <v>0</v>
      </c>
      <c r="O18" s="176"/>
    </row>
    <row r="19" spans="2:16" s="168" customFormat="1" ht="24.6" customHeight="1">
      <c r="B19" s="177" t="s">
        <v>21</v>
      </c>
      <c r="C19" s="178">
        <v>0</v>
      </c>
      <c r="D19" s="178">
        <v>0</v>
      </c>
      <c r="E19" s="178">
        <v>0</v>
      </c>
      <c r="F19" s="178">
        <v>0</v>
      </c>
      <c r="G19" s="178">
        <v>0</v>
      </c>
      <c r="H19" s="178">
        <v>0</v>
      </c>
      <c r="I19" s="178">
        <v>0</v>
      </c>
      <c r="J19" s="178">
        <v>-246766979</v>
      </c>
      <c r="K19" s="178">
        <v>-246766979</v>
      </c>
      <c r="L19" s="178">
        <v>0</v>
      </c>
      <c r="O19" s="176"/>
    </row>
    <row r="20" spans="2:16" s="168" customFormat="1" ht="24.6" customHeight="1">
      <c r="B20" s="179" t="s">
        <v>542</v>
      </c>
      <c r="C20" s="180">
        <v>10000000000</v>
      </c>
      <c r="D20" s="180">
        <v>-3000000000</v>
      </c>
      <c r="E20" s="180">
        <v>7000000000</v>
      </c>
      <c r="F20" s="180">
        <v>0</v>
      </c>
      <c r="G20" s="180">
        <v>0</v>
      </c>
      <c r="H20" s="180">
        <v>0</v>
      </c>
      <c r="I20" s="180">
        <v>-118887546</v>
      </c>
      <c r="J20" s="180">
        <v>-246766979</v>
      </c>
      <c r="K20" s="180">
        <v>6634345475</v>
      </c>
      <c r="L20" s="180">
        <v>3500000000</v>
      </c>
      <c r="N20" s="175"/>
    </row>
    <row r="21" spans="2:16" s="168" customFormat="1" ht="24.6" customHeight="1">
      <c r="B21" s="179" t="s">
        <v>543</v>
      </c>
      <c r="C21" s="180">
        <v>10000000000</v>
      </c>
      <c r="D21" s="180">
        <v>-6500000000</v>
      </c>
      <c r="E21" s="180">
        <v>3500000000</v>
      </c>
      <c r="F21" s="180">
        <v>0</v>
      </c>
      <c r="G21" s="180">
        <v>0</v>
      </c>
      <c r="H21" s="180">
        <v>0</v>
      </c>
      <c r="I21" s="180">
        <v>0</v>
      </c>
      <c r="J21" s="180">
        <v>0</v>
      </c>
      <c r="K21" s="180">
        <v>0</v>
      </c>
      <c r="L21" s="180">
        <v>3500000000</v>
      </c>
      <c r="N21" s="175"/>
    </row>
    <row r="22" spans="2:16">
      <c r="P22" s="181"/>
    </row>
    <row r="23" spans="2:16">
      <c r="B23" s="418" t="s">
        <v>597</v>
      </c>
      <c r="C23" s="418"/>
      <c r="D23" s="418"/>
      <c r="E23" s="418"/>
      <c r="F23" s="418"/>
      <c r="G23" s="418"/>
      <c r="H23" s="418"/>
      <c r="I23" s="418"/>
      <c r="J23" s="418"/>
      <c r="K23" s="418"/>
      <c r="L23" s="418"/>
      <c r="M23" s="168"/>
      <c r="P23" s="181"/>
    </row>
    <row r="24" spans="2:16">
      <c r="B24" s="140"/>
      <c r="C24" s="140"/>
      <c r="D24" s="140"/>
      <c r="E24" s="140"/>
      <c r="F24" s="140"/>
      <c r="G24" s="140"/>
      <c r="H24" s="140"/>
      <c r="I24" s="140"/>
      <c r="J24" s="140"/>
      <c r="K24" s="140"/>
      <c r="L24" s="140"/>
      <c r="M24" s="168"/>
      <c r="P24" s="181"/>
    </row>
    <row r="25" spans="2:16">
      <c r="B25" s="90"/>
      <c r="P25" s="181"/>
    </row>
    <row r="26" spans="2:16">
      <c r="B26" s="418"/>
      <c r="C26" s="418"/>
      <c r="D26" s="418"/>
      <c r="E26" s="418"/>
      <c r="F26" s="418"/>
      <c r="P26" s="181"/>
    </row>
    <row r="27" spans="2:16">
      <c r="P27" s="181"/>
    </row>
    <row r="28" spans="2:16" ht="15.75">
      <c r="C28" s="39" t="s">
        <v>251</v>
      </c>
      <c r="F28" s="91" t="s">
        <v>374</v>
      </c>
      <c r="H28" s="39"/>
      <c r="I28" s="145" t="s">
        <v>158</v>
      </c>
      <c r="L28" s="145" t="s">
        <v>598</v>
      </c>
      <c r="O28" s="181"/>
    </row>
    <row r="29" spans="2:16">
      <c r="C29" s="40" t="s">
        <v>39</v>
      </c>
      <c r="F29" s="90" t="s">
        <v>376</v>
      </c>
      <c r="H29" s="40"/>
      <c r="I29" s="40" t="s">
        <v>77</v>
      </c>
      <c r="L29" s="148" t="s">
        <v>599</v>
      </c>
      <c r="O29" s="181"/>
    </row>
    <row r="66" spans="4:4">
      <c r="D66" s="90">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2">
    <mergeCell ref="B26:F26"/>
    <mergeCell ref="B23:L23"/>
    <mergeCell ref="B2:L2"/>
    <mergeCell ref="B7:L7"/>
    <mergeCell ref="B8:L8"/>
    <mergeCell ref="B9:L9"/>
    <mergeCell ref="C11:E11"/>
    <mergeCell ref="F11:H11"/>
    <mergeCell ref="I11:J11"/>
    <mergeCell ref="K11:L11"/>
    <mergeCell ref="B11:B12"/>
    <mergeCell ref="B6:L6"/>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FFFFCC"/>
    <pageSetUpPr fitToPage="1"/>
  </sheetPr>
  <dimension ref="B1:K55"/>
  <sheetViews>
    <sheetView showGridLines="0" topLeftCell="A40" zoomScale="81" zoomScaleNormal="70" zoomScaleSheetLayoutView="70" workbookViewId="0">
      <selection activeCell="B51" sqref="B51:B52"/>
    </sheetView>
  </sheetViews>
  <sheetFormatPr baseColWidth="10" defaultColWidth="11.42578125" defaultRowHeight="15"/>
  <cols>
    <col min="1" max="1" width="3.28515625" style="90" customWidth="1"/>
    <col min="2" max="2" width="90" style="149" customWidth="1"/>
    <col min="3" max="3" width="23.85546875" style="149" customWidth="1"/>
    <col min="4" max="4" width="23.85546875" style="218" customWidth="1"/>
    <col min="5" max="5" width="23.85546875" style="219" customWidth="1"/>
    <col min="6" max="6" width="15.140625" style="90" bestFit="1" customWidth="1"/>
    <col min="7" max="7" width="3" style="90" customWidth="1"/>
    <col min="8" max="16384" width="11.42578125" style="90"/>
  </cols>
  <sheetData>
    <row r="1" spans="2:7">
      <c r="D1" s="90"/>
      <c r="E1" s="90"/>
    </row>
    <row r="2" spans="2:7">
      <c r="D2" s="90"/>
      <c r="E2" s="90"/>
    </row>
    <row r="3" spans="2:7">
      <c r="D3" s="90"/>
      <c r="E3" s="90"/>
    </row>
    <row r="4" spans="2:7" ht="18.75">
      <c r="D4" s="151" t="s">
        <v>179</v>
      </c>
      <c r="E4" s="182"/>
    </row>
    <row r="5" spans="2:7" ht="16.350000000000001" customHeight="1">
      <c r="B5" s="427" t="s">
        <v>237</v>
      </c>
      <c r="C5" s="427"/>
      <c r="D5" s="427"/>
      <c r="E5" s="152"/>
      <c r="F5" s="183"/>
      <c r="G5" s="184"/>
    </row>
    <row r="6" spans="2:7" ht="15.75">
      <c r="B6" s="440" t="s">
        <v>170</v>
      </c>
      <c r="C6" s="440"/>
      <c r="D6" s="440"/>
      <c r="E6" s="185"/>
      <c r="F6" s="186"/>
      <c r="G6" s="187"/>
    </row>
    <row r="7" spans="2:7" ht="45.2" customHeight="1">
      <c r="B7" s="429" t="s">
        <v>591</v>
      </c>
      <c r="C7" s="429"/>
      <c r="D7" s="429"/>
      <c r="E7" s="220"/>
      <c r="F7" s="220"/>
      <c r="G7" s="187"/>
    </row>
    <row r="8" spans="2:7">
      <c r="B8" s="439" t="s">
        <v>432</v>
      </c>
      <c r="C8" s="439"/>
      <c r="D8" s="439"/>
      <c r="E8" s="439"/>
      <c r="F8" s="439"/>
      <c r="G8" s="187"/>
    </row>
    <row r="9" spans="2:7">
      <c r="B9" s="188"/>
      <c r="C9" s="188"/>
      <c r="D9" s="168"/>
      <c r="E9" s="168"/>
      <c r="F9" s="149"/>
    </row>
    <row r="10" spans="2:7" ht="45.2" customHeight="1">
      <c r="B10" s="189"/>
      <c r="C10" s="95">
        <v>44926</v>
      </c>
      <c r="D10" s="95">
        <v>44561</v>
      </c>
      <c r="E10" s="190"/>
    </row>
    <row r="11" spans="2:7" ht="7.35" customHeight="1">
      <c r="B11" s="191"/>
      <c r="C11" s="192"/>
      <c r="D11" s="193"/>
      <c r="E11" s="194"/>
    </row>
    <row r="12" spans="2:7" ht="15.75">
      <c r="B12" s="191" t="s">
        <v>159</v>
      </c>
      <c r="C12" s="192"/>
      <c r="D12" s="193"/>
      <c r="E12" s="194"/>
    </row>
    <row r="13" spans="2:7" ht="7.35" customHeight="1">
      <c r="B13" s="191"/>
      <c r="C13" s="192"/>
      <c r="D13" s="193"/>
      <c r="E13" s="194"/>
    </row>
    <row r="14" spans="2:7" s="168" customFormat="1">
      <c r="B14" s="195" t="s">
        <v>112</v>
      </c>
      <c r="C14" s="196">
        <v>2697509184</v>
      </c>
      <c r="D14" s="196">
        <v>0</v>
      </c>
      <c r="E14" s="197"/>
    </row>
    <row r="15" spans="2:7" s="168" customFormat="1">
      <c r="B15" s="195" t="s">
        <v>221</v>
      </c>
      <c r="C15" s="196">
        <v>0</v>
      </c>
      <c r="D15" s="196">
        <v>0</v>
      </c>
      <c r="E15" s="197"/>
    </row>
    <row r="16" spans="2:7" s="168" customFormat="1">
      <c r="B16" s="195" t="s">
        <v>22</v>
      </c>
      <c r="C16" s="196">
        <v>-950794745</v>
      </c>
      <c r="D16" s="196">
        <v>-77188611</v>
      </c>
      <c r="E16" s="197"/>
    </row>
    <row r="17" spans="2:7" s="168" customFormat="1">
      <c r="B17" s="195" t="s">
        <v>207</v>
      </c>
      <c r="C17" s="196">
        <v>-1791093858</v>
      </c>
      <c r="D17" s="196">
        <v>-73001676</v>
      </c>
      <c r="E17" s="197"/>
    </row>
    <row r="18" spans="2:7" s="168" customFormat="1" ht="31.5" customHeight="1">
      <c r="B18" s="198" t="s">
        <v>23</v>
      </c>
      <c r="C18" s="199">
        <v>-44379419</v>
      </c>
      <c r="D18" s="199">
        <v>-150190287</v>
      </c>
      <c r="E18" s="197"/>
    </row>
    <row r="19" spans="2:7" s="168" customFormat="1" ht="15.75">
      <c r="B19" s="191" t="s">
        <v>51</v>
      </c>
      <c r="C19" s="131"/>
      <c r="D19" s="131"/>
      <c r="E19" s="200"/>
    </row>
    <row r="20" spans="2:7" s="168" customFormat="1">
      <c r="B20" s="195" t="s">
        <v>52</v>
      </c>
      <c r="C20" s="196">
        <v>0</v>
      </c>
      <c r="D20" s="196">
        <v>0</v>
      </c>
      <c r="E20" s="197"/>
    </row>
    <row r="21" spans="2:7" s="168" customFormat="1" ht="15.75">
      <c r="B21" s="191" t="s">
        <v>53</v>
      </c>
      <c r="C21" s="196"/>
      <c r="D21" s="196"/>
      <c r="E21" s="197"/>
    </row>
    <row r="22" spans="2:7" s="168" customFormat="1">
      <c r="B22" s="195" t="s">
        <v>208</v>
      </c>
      <c r="C22" s="196">
        <v>-211421220</v>
      </c>
      <c r="D22" s="196">
        <v>-323184119</v>
      </c>
      <c r="E22" s="197"/>
      <c r="G22" s="201"/>
    </row>
    <row r="23" spans="2:7" s="168" customFormat="1" ht="15.75">
      <c r="B23" s="198" t="s">
        <v>54</v>
      </c>
      <c r="C23" s="199">
        <v>-255800639</v>
      </c>
      <c r="D23" s="199">
        <v>-473374406</v>
      </c>
      <c r="E23" s="197"/>
      <c r="G23" s="201"/>
    </row>
    <row r="24" spans="2:7" s="168" customFormat="1">
      <c r="B24" s="195" t="s">
        <v>225</v>
      </c>
      <c r="C24" s="196">
        <v>0</v>
      </c>
      <c r="D24" s="196">
        <v>0</v>
      </c>
      <c r="E24" s="197"/>
      <c r="G24" s="201"/>
    </row>
    <row r="25" spans="2:7" s="168" customFormat="1" ht="15.75">
      <c r="B25" s="191" t="s">
        <v>24</v>
      </c>
      <c r="C25" s="199">
        <v>-255800639</v>
      </c>
      <c r="D25" s="199">
        <v>-473374406</v>
      </c>
      <c r="E25" s="197"/>
      <c r="G25" s="201"/>
    </row>
    <row r="26" spans="2:7" s="168" customFormat="1" ht="15.75">
      <c r="B26" s="191"/>
      <c r="C26" s="199"/>
      <c r="D26" s="131"/>
      <c r="E26" s="200"/>
      <c r="G26" s="201"/>
    </row>
    <row r="27" spans="2:7" s="168" customFormat="1" ht="15.75">
      <c r="B27" s="191" t="s">
        <v>160</v>
      </c>
      <c r="C27" s="202"/>
      <c r="D27" s="203"/>
      <c r="E27" s="204"/>
      <c r="G27" s="201"/>
    </row>
    <row r="28" spans="2:7" ht="7.35" customHeight="1">
      <c r="B28" s="191"/>
      <c r="C28" s="205"/>
      <c r="D28" s="109"/>
      <c r="E28" s="206"/>
    </row>
    <row r="29" spans="2:7" s="168" customFormat="1">
      <c r="B29" s="207" t="s">
        <v>55</v>
      </c>
      <c r="C29" s="196">
        <v>0</v>
      </c>
      <c r="D29" s="196">
        <v>0</v>
      </c>
      <c r="E29" s="197"/>
      <c r="G29" s="201"/>
    </row>
    <row r="30" spans="2:7" s="168" customFormat="1">
      <c r="B30" s="207" t="s">
        <v>56</v>
      </c>
      <c r="C30" s="196">
        <v>-2693260993</v>
      </c>
      <c r="D30" s="196">
        <v>-3001131089</v>
      </c>
      <c r="E30" s="197"/>
      <c r="G30" s="201"/>
    </row>
    <row r="31" spans="2:7" s="168" customFormat="1">
      <c r="B31" s="207" t="s">
        <v>303</v>
      </c>
      <c r="C31" s="196">
        <v>0</v>
      </c>
      <c r="D31" s="196">
        <v>0</v>
      </c>
      <c r="E31" s="197"/>
      <c r="G31" s="201"/>
    </row>
    <row r="32" spans="2:7" s="168" customFormat="1">
      <c r="B32" s="195" t="s">
        <v>57</v>
      </c>
      <c r="C32" s="196">
        <v>0</v>
      </c>
      <c r="D32" s="196">
        <v>0</v>
      </c>
      <c r="E32" s="197"/>
      <c r="G32" s="201"/>
    </row>
    <row r="33" spans="2:8" s="168" customFormat="1">
      <c r="B33" s="195" t="s">
        <v>58</v>
      </c>
      <c r="C33" s="196">
        <v>0</v>
      </c>
      <c r="D33" s="196">
        <v>0</v>
      </c>
      <c r="E33" s="197"/>
      <c r="G33" s="201"/>
    </row>
    <row r="34" spans="2:8" s="168" customFormat="1" ht="15.75">
      <c r="B34" s="191" t="s">
        <v>59</v>
      </c>
      <c r="C34" s="199">
        <v>-2693260993</v>
      </c>
      <c r="D34" s="199">
        <v>-3001131089</v>
      </c>
      <c r="E34" s="197"/>
    </row>
    <row r="35" spans="2:8" s="168" customFormat="1" ht="15.75">
      <c r="B35" s="191"/>
      <c r="C35" s="196"/>
      <c r="D35" s="114"/>
      <c r="E35" s="208"/>
    </row>
    <row r="36" spans="2:8" s="168" customFormat="1" ht="31.5" customHeight="1">
      <c r="B36" s="191" t="s">
        <v>161</v>
      </c>
      <c r="C36" s="196"/>
      <c r="D36" s="114"/>
      <c r="E36" s="208"/>
    </row>
    <row r="37" spans="2:8" s="168" customFormat="1">
      <c r="B37" s="195" t="s">
        <v>60</v>
      </c>
      <c r="C37" s="196">
        <v>3500000000</v>
      </c>
      <c r="D37" s="196">
        <v>3500000000</v>
      </c>
      <c r="E37" s="197"/>
    </row>
    <row r="38" spans="2:8" s="168" customFormat="1">
      <c r="B38" s="195" t="s">
        <v>25</v>
      </c>
      <c r="C38" s="196">
        <v>0</v>
      </c>
      <c r="D38" s="196">
        <v>0</v>
      </c>
      <c r="E38" s="197"/>
    </row>
    <row r="39" spans="2:8" s="168" customFormat="1">
      <c r="B39" s="195" t="s">
        <v>209</v>
      </c>
      <c r="C39" s="196">
        <v>0</v>
      </c>
      <c r="D39" s="196">
        <v>0</v>
      </c>
      <c r="E39" s="197"/>
      <c r="G39" s="209"/>
    </row>
    <row r="40" spans="2:8" s="168" customFormat="1">
      <c r="B40" s="195" t="s">
        <v>33</v>
      </c>
      <c r="C40" s="196">
        <v>0</v>
      </c>
      <c r="D40" s="196">
        <v>0</v>
      </c>
      <c r="E40" s="197"/>
      <c r="G40" s="210"/>
    </row>
    <row r="41" spans="2:8" s="168" customFormat="1" ht="15.75">
      <c r="B41" s="191" t="s">
        <v>26</v>
      </c>
      <c r="C41" s="199">
        <v>3500000000</v>
      </c>
      <c r="D41" s="199">
        <v>3500000000</v>
      </c>
      <c r="E41" s="197"/>
      <c r="G41" s="210"/>
      <c r="H41" s="211"/>
    </row>
    <row r="42" spans="2:8" s="168" customFormat="1" ht="15.75">
      <c r="B42" s="198" t="s">
        <v>27</v>
      </c>
      <c r="C42" s="199">
        <v>550938368</v>
      </c>
      <c r="D42" s="199">
        <v>25494505</v>
      </c>
      <c r="E42" s="197"/>
      <c r="H42" s="211"/>
    </row>
    <row r="43" spans="2:8" s="168" customFormat="1" ht="15.75">
      <c r="B43" s="191" t="s">
        <v>28</v>
      </c>
      <c r="C43" s="196">
        <v>25494505</v>
      </c>
      <c r="D43" s="196">
        <v>0</v>
      </c>
      <c r="E43" s="197"/>
      <c r="H43" s="211"/>
    </row>
    <row r="44" spans="2:8" s="168" customFormat="1" ht="15.75">
      <c r="B44" s="212" t="s">
        <v>29</v>
      </c>
      <c r="C44" s="213">
        <v>576432873</v>
      </c>
      <c r="D44" s="213">
        <v>25494505</v>
      </c>
      <c r="E44" s="197"/>
      <c r="H44" s="211"/>
    </row>
    <row r="45" spans="2:8" s="168" customFormat="1" ht="15.75">
      <c r="B45" s="214"/>
      <c r="C45" s="215"/>
      <c r="D45" s="215"/>
      <c r="E45" s="197"/>
      <c r="H45" s="211"/>
    </row>
    <row r="46" spans="2:8" s="168" customFormat="1">
      <c r="B46" s="418" t="s">
        <v>597</v>
      </c>
      <c r="C46" s="418"/>
      <c r="D46" s="418"/>
      <c r="E46" s="197"/>
      <c r="H46" s="211"/>
    </row>
    <row r="47" spans="2:8">
      <c r="C47" s="90"/>
      <c r="D47" s="90"/>
      <c r="E47" s="90"/>
      <c r="H47" s="216"/>
    </row>
    <row r="48" spans="2:8">
      <c r="D48" s="149"/>
      <c r="E48" s="149"/>
      <c r="F48" s="149"/>
      <c r="H48" s="216"/>
    </row>
    <row r="49" spans="2:11">
      <c r="D49" s="149"/>
      <c r="E49" s="149"/>
      <c r="F49" s="149"/>
    </row>
    <row r="50" spans="2:11">
      <c r="C50" s="90"/>
      <c r="D50" s="90"/>
      <c r="E50" s="90"/>
      <c r="F50" s="149"/>
    </row>
    <row r="51" spans="2:11" ht="15.75">
      <c r="B51" s="39" t="s">
        <v>433</v>
      </c>
      <c r="C51" s="430" t="s">
        <v>374</v>
      </c>
      <c r="D51" s="430"/>
      <c r="E51" s="165"/>
      <c r="F51" s="39" t="s">
        <v>158</v>
      </c>
      <c r="H51" s="168"/>
      <c r="K51" s="145" t="s">
        <v>598</v>
      </c>
    </row>
    <row r="52" spans="2:11">
      <c r="B52" s="40" t="s">
        <v>39</v>
      </c>
      <c r="C52" s="438" t="s">
        <v>375</v>
      </c>
      <c r="D52" s="438"/>
      <c r="E52" s="217"/>
      <c r="F52" s="40" t="s">
        <v>77</v>
      </c>
      <c r="H52" s="168"/>
      <c r="K52" s="148" t="s">
        <v>599</v>
      </c>
    </row>
    <row r="54" spans="2:11" ht="15.75">
      <c r="B54" s="39"/>
    </row>
    <row r="55" spans="2:11">
      <c r="B55" s="40"/>
    </row>
  </sheetData>
  <mergeCells count="7">
    <mergeCell ref="C51:D51"/>
    <mergeCell ref="C52:D52"/>
    <mergeCell ref="B46:D46"/>
    <mergeCell ref="B8:F8"/>
    <mergeCell ref="B5:D5"/>
    <mergeCell ref="B6:D6"/>
    <mergeCell ref="B7:D7"/>
  </mergeCells>
  <hyperlinks>
    <hyperlink ref="D4" location="Indice!A1" display="Índice" xr:uid="{63EE03C8-FBBF-4062-B9A2-C895AF9D0BB9}"/>
  </hyperlinks>
  <pageMargins left="0.7" right="0.7" top="0.75" bottom="0.75" header="0.3" footer="0.3"/>
  <pageSetup paperSize="9" scale="71"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sheetPr>
  <dimension ref="C2:N288"/>
  <sheetViews>
    <sheetView showGridLines="0" topLeftCell="A54" zoomScale="67" zoomScaleNormal="90" zoomScaleSheetLayoutView="55" workbookViewId="0">
      <selection activeCell="J71" sqref="J71"/>
    </sheetView>
  </sheetViews>
  <sheetFormatPr baseColWidth="10" defaultColWidth="11.42578125" defaultRowHeight="15"/>
  <cols>
    <col min="1" max="1" width="3.7109375" style="90" customWidth="1"/>
    <col min="2" max="2" width="3.42578125" style="90" customWidth="1"/>
    <col min="3" max="4" width="11.42578125" style="90"/>
    <col min="5" max="5" width="13.42578125" style="90" bestFit="1" customWidth="1"/>
    <col min="6" max="6" width="11.42578125" style="90"/>
    <col min="7" max="7" width="20.42578125" style="90" bestFit="1" customWidth="1"/>
    <col min="8" max="11" width="11.42578125" style="90"/>
    <col min="12" max="12" width="12.42578125" style="90" customWidth="1"/>
    <col min="13" max="13" width="4.42578125" style="90" customWidth="1"/>
    <col min="14" max="16384" width="11.42578125" style="90"/>
  </cols>
  <sheetData>
    <row r="2" spans="3:13">
      <c r="L2" s="221"/>
    </row>
    <row r="3" spans="3:13" ht="18.95" customHeight="1">
      <c r="C3" s="91"/>
      <c r="D3" s="91"/>
      <c r="E3" s="91"/>
      <c r="F3" s="91"/>
      <c r="G3" s="91"/>
      <c r="H3" s="91"/>
      <c r="I3" s="91"/>
      <c r="J3" s="91"/>
      <c r="K3" s="91"/>
      <c r="L3" s="91"/>
      <c r="M3" s="91"/>
    </row>
    <row r="4" spans="3:13" ht="18.95" customHeight="1">
      <c r="C4" s="91"/>
      <c r="D4" s="91"/>
      <c r="E4" s="91"/>
      <c r="F4" s="91"/>
      <c r="G4" s="91"/>
      <c r="H4" s="91"/>
      <c r="I4" s="91"/>
      <c r="J4" s="91"/>
      <c r="K4" s="91"/>
      <c r="L4" s="91"/>
      <c r="M4" s="91"/>
    </row>
    <row r="5" spans="3:13" ht="13.35" customHeight="1">
      <c r="C5" s="91"/>
      <c r="D5" s="91"/>
      <c r="E5" s="91"/>
      <c r="F5" s="91"/>
      <c r="G5" s="91"/>
      <c r="H5" s="91"/>
      <c r="I5" s="91"/>
      <c r="J5" s="91"/>
      <c r="K5" s="91"/>
      <c r="L5" s="221" t="s">
        <v>179</v>
      </c>
      <c r="M5" s="91"/>
    </row>
    <row r="6" spans="3:13" ht="18.95" customHeight="1">
      <c r="C6" s="433" t="s">
        <v>237</v>
      </c>
      <c r="D6" s="433"/>
      <c r="E6" s="433"/>
      <c r="F6" s="433"/>
      <c r="G6" s="433"/>
      <c r="H6" s="433"/>
      <c r="I6" s="433"/>
      <c r="J6" s="433"/>
      <c r="K6" s="433"/>
      <c r="L6" s="433"/>
      <c r="M6" s="433"/>
    </row>
    <row r="7" spans="3:13" ht="21" customHeight="1">
      <c r="C7" s="448" t="s">
        <v>544</v>
      </c>
      <c r="D7" s="448"/>
      <c r="E7" s="448"/>
      <c r="F7" s="448"/>
      <c r="G7" s="448"/>
      <c r="H7" s="448"/>
      <c r="I7" s="448"/>
      <c r="J7" s="448"/>
      <c r="K7" s="448"/>
      <c r="L7" s="448"/>
    </row>
    <row r="8" spans="3:13">
      <c r="G8" s="222" t="s">
        <v>181</v>
      </c>
    </row>
    <row r="9" spans="3:13" ht="13.35" customHeight="1">
      <c r="G9" s="222"/>
    </row>
    <row r="10" spans="3:13" ht="15.75">
      <c r="C10" s="91" t="s">
        <v>460</v>
      </c>
    </row>
    <row r="11" spans="3:13" ht="7.5" customHeight="1"/>
    <row r="12" spans="3:13" ht="15.75">
      <c r="C12" s="91" t="s">
        <v>453</v>
      </c>
    </row>
    <row r="14" spans="3:13" ht="106.35" customHeight="1">
      <c r="C14" s="441" t="s">
        <v>308</v>
      </c>
      <c r="D14" s="441"/>
      <c r="E14" s="441"/>
      <c r="F14" s="441"/>
      <c r="G14" s="441"/>
      <c r="H14" s="441"/>
      <c r="I14" s="441"/>
      <c r="J14" s="441"/>
      <c r="K14" s="441"/>
      <c r="L14" s="441"/>
    </row>
    <row r="17" spans="3:12" ht="15.75">
      <c r="C17" s="91" t="s">
        <v>461</v>
      </c>
    </row>
    <row r="19" spans="3:12" ht="15.75">
      <c r="C19" s="91" t="s">
        <v>454</v>
      </c>
    </row>
    <row r="20" spans="3:12" ht="45.75" customHeight="1">
      <c r="C20" s="444" t="s">
        <v>182</v>
      </c>
      <c r="D20" s="444"/>
      <c r="E20" s="444"/>
      <c r="F20" s="444"/>
      <c r="G20" s="444"/>
      <c r="H20" s="444"/>
      <c r="I20" s="444"/>
      <c r="J20" s="444"/>
      <c r="K20" s="444"/>
      <c r="L20" s="444"/>
    </row>
    <row r="21" spans="3:12" ht="11.1" customHeight="1">
      <c r="C21" s="186"/>
      <c r="D21" s="186"/>
      <c r="E21" s="186"/>
      <c r="F21" s="186"/>
      <c r="G21" s="186"/>
      <c r="H21" s="186"/>
      <c r="I21" s="186"/>
      <c r="J21" s="186"/>
      <c r="K21" s="186"/>
      <c r="L21" s="186"/>
    </row>
    <row r="22" spans="3:12">
      <c r="C22" s="90" t="s">
        <v>81</v>
      </c>
    </row>
    <row r="24" spans="3:12" ht="15.75">
      <c r="C24" s="91" t="s">
        <v>463</v>
      </c>
    </row>
    <row r="25" spans="3:12" ht="44.25" customHeight="1">
      <c r="C25" s="447" t="s">
        <v>122</v>
      </c>
      <c r="D25" s="447"/>
      <c r="E25" s="447"/>
      <c r="F25" s="447"/>
      <c r="G25" s="447"/>
      <c r="H25" s="447"/>
      <c r="I25" s="447"/>
      <c r="J25" s="447"/>
      <c r="K25" s="447"/>
      <c r="L25" s="447"/>
    </row>
    <row r="26" spans="3:12">
      <c r="C26" s="223"/>
      <c r="D26" s="223"/>
      <c r="E26" s="223"/>
      <c r="F26" s="223"/>
      <c r="G26" s="223"/>
      <c r="H26" s="223"/>
      <c r="I26" s="223"/>
      <c r="J26" s="223"/>
      <c r="K26" s="223"/>
      <c r="L26" s="223"/>
    </row>
    <row r="27" spans="3:12" ht="15.75">
      <c r="C27" s="41" t="s">
        <v>464</v>
      </c>
      <c r="D27" s="223"/>
      <c r="E27" s="223"/>
      <c r="F27" s="223"/>
      <c r="G27" s="223"/>
      <c r="H27" s="223"/>
      <c r="I27" s="223"/>
      <c r="J27" s="223"/>
      <c r="K27" s="223"/>
      <c r="L27" s="223"/>
    </row>
    <row r="28" spans="3:12" ht="24" customHeight="1">
      <c r="C28" s="441" t="s">
        <v>545</v>
      </c>
      <c r="D28" s="441"/>
      <c r="E28" s="441"/>
      <c r="F28" s="441"/>
      <c r="G28" s="441"/>
      <c r="H28" s="441"/>
      <c r="I28" s="441"/>
      <c r="J28" s="441"/>
      <c r="K28" s="441"/>
      <c r="L28" s="441"/>
    </row>
    <row r="29" spans="3:12" ht="50.25" customHeight="1">
      <c r="C29" s="441"/>
      <c r="D29" s="441"/>
      <c r="E29" s="441"/>
      <c r="F29" s="441"/>
      <c r="G29" s="441"/>
      <c r="H29" s="441"/>
      <c r="I29" s="441"/>
      <c r="J29" s="441"/>
      <c r="K29" s="441"/>
      <c r="L29" s="441"/>
    </row>
    <row r="30" spans="3:12" ht="44.25" customHeight="1">
      <c r="C30" s="41" t="s">
        <v>465</v>
      </c>
      <c r="D30" s="223"/>
      <c r="E30" s="223"/>
      <c r="F30" s="223"/>
      <c r="G30" s="223"/>
      <c r="H30" s="223"/>
      <c r="I30" s="223"/>
      <c r="J30" s="223"/>
      <c r="K30" s="223"/>
      <c r="L30" s="223"/>
    </row>
    <row r="31" spans="3:12" ht="70.5" customHeight="1">
      <c r="C31" s="441" t="s">
        <v>604</v>
      </c>
      <c r="D31" s="441"/>
      <c r="E31" s="441"/>
      <c r="F31" s="441"/>
      <c r="G31" s="441"/>
      <c r="H31" s="441"/>
      <c r="I31" s="441"/>
      <c r="J31" s="441"/>
      <c r="K31" s="441"/>
      <c r="L31" s="441"/>
    </row>
    <row r="32" spans="3:12" ht="14.45" customHeight="1">
      <c r="C32" s="442" t="s">
        <v>605</v>
      </c>
      <c r="D32" s="442"/>
      <c r="E32" s="442"/>
      <c r="F32" s="442"/>
      <c r="G32" s="442"/>
      <c r="H32" s="442"/>
      <c r="I32" s="442"/>
      <c r="J32" s="442"/>
      <c r="K32" s="442"/>
      <c r="L32" s="442"/>
    </row>
    <row r="33" spans="3:13" ht="65.099999999999994" customHeight="1">
      <c r="C33" s="441" t="s">
        <v>183</v>
      </c>
      <c r="D33" s="441"/>
      <c r="E33" s="441"/>
      <c r="F33" s="441"/>
      <c r="G33" s="441"/>
      <c r="H33" s="441"/>
      <c r="I33" s="441"/>
      <c r="J33" s="441"/>
      <c r="K33" s="441"/>
      <c r="L33" s="441"/>
    </row>
    <row r="34" spans="3:13" ht="14.45" customHeight="1">
      <c r="C34" s="443" t="s">
        <v>606</v>
      </c>
      <c r="D34" s="443"/>
      <c r="E34" s="443"/>
      <c r="F34" s="443"/>
      <c r="G34" s="443"/>
      <c r="H34" s="443"/>
      <c r="I34" s="443"/>
      <c r="J34" s="443"/>
      <c r="K34" s="443"/>
      <c r="L34" s="443"/>
      <c r="M34" s="443"/>
    </row>
    <row r="35" spans="3:13">
      <c r="C35" s="445" t="s">
        <v>396</v>
      </c>
      <c r="D35" s="445"/>
      <c r="E35" s="445"/>
      <c r="F35" s="445"/>
      <c r="G35" s="445"/>
      <c r="H35" s="445"/>
      <c r="I35" s="445"/>
      <c r="J35" s="445"/>
      <c r="K35" s="445"/>
      <c r="L35" s="445"/>
      <c r="M35" s="224"/>
    </row>
    <row r="36" spans="3:13" ht="48" customHeight="1">
      <c r="C36" s="446" t="s">
        <v>381</v>
      </c>
      <c r="D36" s="446"/>
      <c r="E36" s="446"/>
      <c r="F36" s="446"/>
      <c r="G36" s="446"/>
      <c r="H36" s="446"/>
      <c r="I36" s="446"/>
      <c r="J36" s="446"/>
      <c r="K36" s="446"/>
      <c r="L36" s="446"/>
      <c r="M36" s="225"/>
    </row>
    <row r="37" spans="3:13" ht="20.85" customHeight="1">
      <c r="C37" s="443" t="s">
        <v>607</v>
      </c>
      <c r="D37" s="443"/>
      <c r="E37" s="443"/>
      <c r="F37" s="443"/>
      <c r="G37" s="443"/>
      <c r="H37" s="443"/>
      <c r="I37" s="443"/>
      <c r="J37" s="443"/>
      <c r="K37" s="443"/>
      <c r="L37" s="443"/>
    </row>
    <row r="38" spans="3:13" ht="43.35" customHeight="1">
      <c r="C38" s="441" t="s">
        <v>168</v>
      </c>
      <c r="D38" s="441"/>
      <c r="E38" s="441"/>
      <c r="F38" s="441"/>
      <c r="G38" s="441"/>
      <c r="H38" s="441"/>
      <c r="I38" s="441"/>
      <c r="J38" s="441"/>
      <c r="K38" s="441"/>
      <c r="L38" s="441"/>
    </row>
    <row r="39" spans="3:13">
      <c r="C39" s="223"/>
      <c r="D39" s="223"/>
      <c r="E39" s="223"/>
      <c r="F39" s="223"/>
      <c r="G39" s="223"/>
      <c r="H39" s="223"/>
      <c r="I39" s="223"/>
      <c r="J39" s="223"/>
      <c r="K39" s="223"/>
      <c r="L39" s="223"/>
    </row>
    <row r="40" spans="3:13" ht="15.75">
      <c r="C40" s="91" t="s">
        <v>455</v>
      </c>
    </row>
    <row r="41" spans="3:13" s="140" customFormat="1" ht="63.2" customHeight="1">
      <c r="C41" s="444" t="s">
        <v>586</v>
      </c>
      <c r="D41" s="444"/>
      <c r="E41" s="444"/>
      <c r="F41" s="444"/>
      <c r="G41" s="444"/>
      <c r="H41" s="444"/>
      <c r="I41" s="444"/>
      <c r="J41" s="444"/>
      <c r="K41" s="444"/>
      <c r="L41" s="444"/>
    </row>
    <row r="42" spans="3:13">
      <c r="C42" s="90" t="s">
        <v>80</v>
      </c>
    </row>
    <row r="43" spans="3:13" ht="15.75">
      <c r="C43" s="91" t="s">
        <v>456</v>
      </c>
    </row>
    <row r="44" spans="3:13" ht="35.85" customHeight="1">
      <c r="C44" s="441" t="s">
        <v>294</v>
      </c>
      <c r="D44" s="441"/>
      <c r="E44" s="441"/>
      <c r="F44" s="441"/>
      <c r="G44" s="441"/>
      <c r="H44" s="441"/>
      <c r="I44" s="441"/>
      <c r="J44" s="441"/>
      <c r="K44" s="441"/>
      <c r="L44" s="441"/>
    </row>
    <row r="45" spans="3:13">
      <c r="C45" s="442" t="s">
        <v>184</v>
      </c>
      <c r="D45" s="442"/>
      <c r="E45" s="442"/>
      <c r="F45" s="442"/>
      <c r="G45" s="442"/>
      <c r="H45" s="442"/>
      <c r="I45" s="442"/>
      <c r="J45" s="442"/>
      <c r="K45" s="442"/>
      <c r="L45" s="442"/>
    </row>
    <row r="47" spans="3:13" ht="15.75">
      <c r="C47" s="91" t="s">
        <v>457</v>
      </c>
    </row>
    <row r="48" spans="3:13" ht="30" customHeight="1">
      <c r="C48" s="441" t="s">
        <v>82</v>
      </c>
      <c r="D48" s="441"/>
      <c r="E48" s="441"/>
      <c r="F48" s="441"/>
      <c r="G48" s="441"/>
      <c r="H48" s="441"/>
      <c r="I48" s="441"/>
      <c r="J48" s="441"/>
      <c r="K48" s="441"/>
      <c r="L48" s="441"/>
    </row>
    <row r="49" spans="3:14" ht="28.5" customHeight="1">
      <c r="C49" s="441" t="s">
        <v>83</v>
      </c>
      <c r="D49" s="441"/>
      <c r="E49" s="441"/>
      <c r="F49" s="441"/>
      <c r="G49" s="441"/>
      <c r="H49" s="441"/>
      <c r="I49" s="441"/>
      <c r="J49" s="441"/>
      <c r="K49" s="441"/>
      <c r="L49" s="441"/>
    </row>
    <row r="50" spans="3:14" ht="28.5" customHeight="1">
      <c r="C50" s="441" t="s">
        <v>185</v>
      </c>
      <c r="D50" s="441"/>
      <c r="E50" s="441"/>
      <c r="F50" s="441"/>
      <c r="G50" s="441"/>
      <c r="H50" s="441"/>
      <c r="I50" s="441"/>
      <c r="J50" s="441"/>
      <c r="K50" s="441"/>
      <c r="L50" s="441"/>
    </row>
    <row r="51" spans="3:14" ht="13.5" customHeight="1">
      <c r="C51" s="223"/>
      <c r="D51" s="223"/>
      <c r="E51" s="223"/>
      <c r="F51" s="223"/>
      <c r="G51" s="223"/>
      <c r="H51" s="223"/>
      <c r="I51" s="223"/>
      <c r="J51" s="223"/>
      <c r="K51" s="223"/>
      <c r="L51" s="223"/>
    </row>
    <row r="52" spans="3:14" ht="15.75">
      <c r="C52" s="91" t="s">
        <v>458</v>
      </c>
    </row>
    <row r="53" spans="3:14" ht="34.5" customHeight="1">
      <c r="C53" s="441" t="s">
        <v>84</v>
      </c>
      <c r="D53" s="441"/>
      <c r="E53" s="441"/>
      <c r="F53" s="441"/>
      <c r="G53" s="441"/>
      <c r="H53" s="441"/>
      <c r="I53" s="441"/>
      <c r="J53" s="441"/>
      <c r="K53" s="441"/>
      <c r="L53" s="441"/>
      <c r="N53" s="162"/>
    </row>
    <row r="54" spans="3:14" ht="44.45" customHeight="1">
      <c r="C54" s="441" t="s">
        <v>85</v>
      </c>
      <c r="D54" s="441"/>
      <c r="E54" s="441"/>
      <c r="F54" s="441"/>
      <c r="G54" s="441"/>
      <c r="H54" s="441"/>
      <c r="I54" s="441"/>
      <c r="J54" s="441"/>
      <c r="K54" s="441"/>
      <c r="L54" s="441"/>
    </row>
    <row r="55" spans="3:14">
      <c r="C55" s="186"/>
      <c r="D55" s="186"/>
      <c r="E55" s="186"/>
      <c r="F55" s="186"/>
      <c r="G55" s="186"/>
      <c r="H55" s="186"/>
      <c r="I55" s="186"/>
      <c r="J55" s="186"/>
      <c r="K55" s="186"/>
      <c r="L55" s="186"/>
    </row>
    <row r="56" spans="3:14" ht="15.75">
      <c r="C56" s="226" t="s">
        <v>459</v>
      </c>
      <c r="D56" s="186"/>
      <c r="E56" s="186"/>
      <c r="F56" s="186"/>
      <c r="G56" s="186"/>
      <c r="H56" s="186"/>
      <c r="I56" s="186"/>
      <c r="J56" s="186"/>
      <c r="K56" s="186"/>
      <c r="L56" s="186"/>
    </row>
    <row r="57" spans="3:14" ht="54.75" customHeight="1">
      <c r="C57" s="441" t="s">
        <v>186</v>
      </c>
      <c r="D57" s="441"/>
      <c r="E57" s="441"/>
      <c r="F57" s="441"/>
      <c r="G57" s="441"/>
      <c r="H57" s="441"/>
      <c r="I57" s="441"/>
      <c r="J57" s="441"/>
      <c r="K57" s="441"/>
      <c r="L57" s="441"/>
    </row>
    <row r="58" spans="3:14">
      <c r="C58" s="223"/>
      <c r="D58" s="223"/>
      <c r="E58" s="223"/>
      <c r="F58" s="223"/>
      <c r="G58" s="223"/>
      <c r="H58" s="223"/>
      <c r="I58" s="223"/>
      <c r="J58" s="223"/>
      <c r="K58" s="186"/>
      <c r="L58" s="186"/>
    </row>
    <row r="59" spans="3:14" ht="15.75">
      <c r="C59" s="91" t="s">
        <v>462</v>
      </c>
    </row>
    <row r="60" spans="3:14" ht="28.35" customHeight="1">
      <c r="C60" s="441" t="s">
        <v>123</v>
      </c>
      <c r="D60" s="441"/>
      <c r="E60" s="441"/>
      <c r="F60" s="441"/>
      <c r="G60" s="441"/>
      <c r="H60" s="441"/>
      <c r="I60" s="441"/>
      <c r="J60" s="441"/>
      <c r="K60" s="441"/>
      <c r="L60" s="441"/>
    </row>
    <row r="65" spans="3:12" ht="17.100000000000001" customHeight="1">
      <c r="C65" s="144" t="s">
        <v>251</v>
      </c>
      <c r="G65" s="184" t="s">
        <v>374</v>
      </c>
      <c r="L65" s="145" t="s">
        <v>158</v>
      </c>
    </row>
    <row r="66" spans="3:12" ht="14.45" customHeight="1">
      <c r="C66" s="146" t="s">
        <v>39</v>
      </c>
      <c r="G66" s="147" t="s">
        <v>375</v>
      </c>
      <c r="L66" s="146" t="s">
        <v>77</v>
      </c>
    </row>
    <row r="70" spans="3:12">
      <c r="F70" s="227"/>
    </row>
    <row r="71" spans="3:12" ht="15.75">
      <c r="G71" s="145" t="s">
        <v>598</v>
      </c>
    </row>
    <row r="72" spans="3:12">
      <c r="G72" s="148" t="s">
        <v>599</v>
      </c>
    </row>
    <row r="288" spans="4:4">
      <c r="D288" s="90">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4">
    <mergeCell ref="C25:L25"/>
    <mergeCell ref="C7:L7"/>
    <mergeCell ref="C14:L14"/>
    <mergeCell ref="C20:L20"/>
    <mergeCell ref="C6:M6"/>
    <mergeCell ref="C28:L29"/>
    <mergeCell ref="C44:L44"/>
    <mergeCell ref="C45:L45"/>
    <mergeCell ref="C48:L48"/>
    <mergeCell ref="C49:L49"/>
    <mergeCell ref="C33:L33"/>
    <mergeCell ref="C37:L37"/>
    <mergeCell ref="C38:L38"/>
    <mergeCell ref="C41:L41"/>
    <mergeCell ref="C31:L31"/>
    <mergeCell ref="C32:L32"/>
    <mergeCell ref="C34:M34"/>
    <mergeCell ref="C35:L35"/>
    <mergeCell ref="C36:L36"/>
    <mergeCell ref="C50:L50"/>
    <mergeCell ref="C60:L60"/>
    <mergeCell ref="C54:L54"/>
    <mergeCell ref="C53:L53"/>
    <mergeCell ref="C57:L57"/>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FFCC"/>
  </sheetPr>
  <dimension ref="A1:M356"/>
  <sheetViews>
    <sheetView showGridLines="0" topLeftCell="A330" zoomScale="70" zoomScaleNormal="70" zoomScaleSheetLayoutView="55" workbookViewId="0">
      <selection activeCell="B24" sqref="B24"/>
    </sheetView>
  </sheetViews>
  <sheetFormatPr baseColWidth="10" defaultColWidth="9.28515625" defaultRowHeight="15"/>
  <cols>
    <col min="1" max="1" width="4.28515625" style="230" customWidth="1"/>
    <col min="2" max="2" width="64.140625" style="230" customWidth="1"/>
    <col min="3" max="3" width="43.85546875" style="230" customWidth="1"/>
    <col min="4" max="7" width="21.85546875" style="230" customWidth="1"/>
    <col min="8" max="8" width="19.85546875" style="230" customWidth="1"/>
    <col min="9" max="9" width="21.85546875" style="231" customWidth="1"/>
    <col min="10" max="13" width="21.85546875" style="230" customWidth="1"/>
    <col min="14" max="14" width="9.28515625" style="230"/>
    <col min="15" max="15" width="13.85546875" style="230" bestFit="1" customWidth="1"/>
    <col min="16" max="16384" width="9.28515625" style="230"/>
  </cols>
  <sheetData>
    <row r="1" spans="1:8" ht="15.75">
      <c r="A1" s="228"/>
      <c r="B1" s="229"/>
      <c r="C1" s="229"/>
      <c r="D1" s="229"/>
      <c r="E1" s="229"/>
      <c r="F1" s="229"/>
      <c r="H1" s="229"/>
    </row>
    <row r="2" spans="1:8" ht="15.75">
      <c r="A2" s="228"/>
      <c r="B2" s="229"/>
      <c r="C2" s="229"/>
      <c r="D2" s="229"/>
      <c r="E2" s="229"/>
      <c r="F2" s="229"/>
      <c r="G2" s="92"/>
      <c r="H2" s="229"/>
    </row>
    <row r="3" spans="1:8" ht="15.75">
      <c r="A3" s="228"/>
      <c r="B3" s="229"/>
      <c r="C3" s="229"/>
      <c r="D3" s="229"/>
      <c r="E3" s="229"/>
      <c r="F3" s="229"/>
      <c r="G3" s="92"/>
      <c r="H3" s="229"/>
    </row>
    <row r="4" spans="1:8" ht="15.75">
      <c r="A4" s="228"/>
      <c r="B4" s="229"/>
      <c r="C4" s="229"/>
      <c r="D4" s="229"/>
      <c r="E4" s="229"/>
      <c r="F4" s="229"/>
      <c r="G4" s="92" t="s">
        <v>179</v>
      </c>
      <c r="H4" s="229"/>
    </row>
    <row r="5" spans="1:8" ht="15.75">
      <c r="A5" s="232"/>
      <c r="B5" s="229" t="s">
        <v>466</v>
      </c>
    </row>
    <row r="6" spans="1:8">
      <c r="A6" s="232"/>
    </row>
    <row r="7" spans="1:8" ht="15.75">
      <c r="A7" s="232"/>
      <c r="B7" s="229" t="s">
        <v>467</v>
      </c>
    </row>
    <row r="8" spans="1:8" ht="36.75" customHeight="1">
      <c r="A8" s="232"/>
      <c r="B8" s="442" t="s">
        <v>546</v>
      </c>
      <c r="C8" s="442"/>
      <c r="D8" s="442"/>
      <c r="E8" s="442"/>
      <c r="F8" s="442"/>
      <c r="G8" s="442"/>
      <c r="H8" s="442"/>
    </row>
    <row r="9" spans="1:8" ht="15.75">
      <c r="A9" s="232"/>
      <c r="B9" s="229"/>
    </row>
    <row r="10" spans="1:8">
      <c r="A10" s="232"/>
      <c r="B10" s="90"/>
      <c r="C10" s="233"/>
      <c r="D10" s="233"/>
      <c r="E10" s="233"/>
      <c r="F10" s="233"/>
      <c r="G10" s="233"/>
      <c r="H10" s="233"/>
    </row>
    <row r="11" spans="1:8" ht="15.75">
      <c r="A11" s="232"/>
      <c r="B11" s="234" t="s">
        <v>30</v>
      </c>
      <c r="C11" s="235" t="s">
        <v>563</v>
      </c>
      <c r="D11" s="235" t="s">
        <v>564</v>
      </c>
      <c r="E11" s="235" t="s">
        <v>565</v>
      </c>
      <c r="F11" s="233"/>
    </row>
    <row r="12" spans="1:8">
      <c r="A12" s="232"/>
      <c r="B12" s="236" t="s">
        <v>561</v>
      </c>
      <c r="C12" s="237">
        <v>7322.9</v>
      </c>
      <c r="D12" s="238">
        <v>7207.18</v>
      </c>
      <c r="E12" s="238">
        <v>6870.81</v>
      </c>
      <c r="F12" s="233"/>
    </row>
    <row r="13" spans="1:8">
      <c r="A13" s="232"/>
      <c r="B13" s="236" t="s">
        <v>562</v>
      </c>
      <c r="C13" s="237">
        <v>7339.62</v>
      </c>
      <c r="D13" s="238">
        <v>7218.83</v>
      </c>
      <c r="E13" s="238">
        <v>6870.81</v>
      </c>
      <c r="F13" s="233"/>
    </row>
    <row r="14" spans="1:8">
      <c r="A14" s="232"/>
      <c r="B14" s="239"/>
      <c r="C14" s="240"/>
      <c r="D14" s="241"/>
      <c r="E14" s="240"/>
      <c r="F14" s="240"/>
    </row>
    <row r="15" spans="1:8">
      <c r="A15" s="232"/>
      <c r="B15" s="239"/>
      <c r="C15" s="240"/>
      <c r="D15" s="241"/>
      <c r="E15" s="240"/>
      <c r="F15" s="240"/>
    </row>
    <row r="16" spans="1:8" ht="15.75">
      <c r="A16" s="232"/>
      <c r="B16" s="229" t="s">
        <v>468</v>
      </c>
    </row>
    <row r="17" spans="1:9">
      <c r="A17" s="232"/>
      <c r="B17" s="449" t="s">
        <v>189</v>
      </c>
      <c r="C17" s="449"/>
      <c r="D17" s="449"/>
      <c r="E17" s="449"/>
      <c r="F17" s="449"/>
      <c r="G17" s="449"/>
      <c r="H17" s="449"/>
    </row>
    <row r="18" spans="1:9" s="244" customFormat="1" ht="32.1" customHeight="1">
      <c r="A18" s="242"/>
      <c r="B18" s="435" t="s">
        <v>86</v>
      </c>
      <c r="C18" s="169" t="s">
        <v>87</v>
      </c>
      <c r="D18" s="169" t="s">
        <v>580</v>
      </c>
      <c r="E18" s="169" t="s">
        <v>581</v>
      </c>
      <c r="F18" s="169" t="s">
        <v>582</v>
      </c>
      <c r="G18" s="169" t="s">
        <v>583</v>
      </c>
      <c r="H18" s="169" t="s">
        <v>584</v>
      </c>
      <c r="I18" s="243"/>
    </row>
    <row r="19" spans="1:9" ht="15.75">
      <c r="A19" s="232"/>
      <c r="B19" s="435"/>
      <c r="C19" s="169" t="s">
        <v>89</v>
      </c>
      <c r="D19" s="169" t="s">
        <v>90</v>
      </c>
      <c r="E19" s="245">
        <v>44926</v>
      </c>
      <c r="F19" s="169" t="s">
        <v>91</v>
      </c>
      <c r="G19" s="245">
        <v>44561</v>
      </c>
      <c r="H19" s="169" t="s">
        <v>91</v>
      </c>
    </row>
    <row r="20" spans="1:9" ht="14.85" customHeight="1">
      <c r="A20" s="232"/>
      <c r="B20" s="451" t="s">
        <v>2</v>
      </c>
      <c r="C20" s="451"/>
      <c r="D20" s="451"/>
      <c r="E20" s="451"/>
      <c r="F20" s="451"/>
      <c r="G20" s="451"/>
      <c r="H20" s="451"/>
    </row>
    <row r="21" spans="1:9" ht="15.75">
      <c r="A21" s="232"/>
      <c r="B21" s="451" t="s">
        <v>64</v>
      </c>
      <c r="C21" s="451"/>
      <c r="D21" s="451"/>
      <c r="E21" s="451"/>
      <c r="F21" s="451"/>
      <c r="G21" s="451"/>
      <c r="H21" s="451"/>
    </row>
    <row r="22" spans="1:9">
      <c r="A22" s="232"/>
      <c r="B22" s="247" t="s">
        <v>14</v>
      </c>
      <c r="C22" s="248" t="s">
        <v>0</v>
      </c>
      <c r="D22" s="249">
        <v>32072.5</v>
      </c>
      <c r="E22" s="250">
        <v>7322.9</v>
      </c>
      <c r="F22" s="251">
        <v>234863710.25</v>
      </c>
      <c r="G22" s="252">
        <v>6870.81</v>
      </c>
      <c r="H22" s="253">
        <v>0</v>
      </c>
    </row>
    <row r="23" spans="1:9" ht="15.75">
      <c r="A23" s="232"/>
      <c r="B23" s="451" t="s">
        <v>301</v>
      </c>
      <c r="C23" s="451"/>
      <c r="D23" s="451"/>
      <c r="E23" s="451"/>
      <c r="F23" s="451"/>
      <c r="G23" s="451"/>
      <c r="H23" s="451"/>
    </row>
    <row r="24" spans="1:9">
      <c r="A24" s="232"/>
      <c r="B24" s="247" t="s">
        <v>295</v>
      </c>
      <c r="C24" s="248" t="s">
        <v>0</v>
      </c>
      <c r="D24" s="249">
        <v>0</v>
      </c>
      <c r="E24" s="250">
        <v>7322.9</v>
      </c>
      <c r="F24" s="251">
        <v>0</v>
      </c>
      <c r="G24" s="252">
        <v>6870.81</v>
      </c>
      <c r="H24" s="253">
        <v>0</v>
      </c>
    </row>
    <row r="25" spans="1:9" ht="15.75">
      <c r="A25" s="232"/>
      <c r="B25" s="254" t="s">
        <v>187</v>
      </c>
      <c r="C25" s="248"/>
      <c r="D25" s="255">
        <v>32072.5</v>
      </c>
      <c r="E25" s="250"/>
      <c r="F25" s="256">
        <v>234863710.25</v>
      </c>
      <c r="G25" s="257"/>
      <c r="H25" s="258">
        <v>0</v>
      </c>
    </row>
    <row r="26" spans="1:9" ht="15.75">
      <c r="A26" s="232"/>
      <c r="B26" s="259"/>
      <c r="C26" s="259"/>
      <c r="D26" s="260"/>
      <c r="E26" s="261"/>
      <c r="F26" s="262"/>
      <c r="G26" s="263"/>
      <c r="H26" s="264"/>
    </row>
    <row r="27" spans="1:9" ht="15.75">
      <c r="A27" s="232"/>
      <c r="B27" s="246" t="s">
        <v>66</v>
      </c>
      <c r="C27" s="265"/>
      <c r="D27" s="266"/>
      <c r="E27" s="254"/>
      <c r="F27" s="267"/>
      <c r="G27" s="254"/>
      <c r="H27" s="254"/>
    </row>
    <row r="28" spans="1:9" ht="15.75">
      <c r="A28" s="232"/>
      <c r="B28" s="246" t="s">
        <v>65</v>
      </c>
      <c r="C28" s="265"/>
      <c r="D28" s="268"/>
      <c r="E28" s="246"/>
      <c r="F28" s="269"/>
      <c r="G28" s="246"/>
      <c r="H28" s="246"/>
    </row>
    <row r="29" spans="1:9">
      <c r="A29" s="232"/>
      <c r="B29" s="247" t="s">
        <v>205</v>
      </c>
      <c r="C29" s="248" t="s">
        <v>0</v>
      </c>
      <c r="D29" s="249">
        <v>3629.7000000000044</v>
      </c>
      <c r="E29" s="249">
        <v>7339.62</v>
      </c>
      <c r="F29" s="251">
        <v>26640618.714000031</v>
      </c>
      <c r="G29" s="252">
        <v>0</v>
      </c>
      <c r="H29" s="253">
        <v>35229051</v>
      </c>
    </row>
    <row r="30" spans="1:9" ht="15.75">
      <c r="A30" s="232"/>
      <c r="B30" s="246" t="s">
        <v>296</v>
      </c>
      <c r="C30" s="265"/>
      <c r="D30" s="268"/>
      <c r="E30" s="246"/>
      <c r="F30" s="269"/>
      <c r="G30" s="246"/>
      <c r="H30" s="246"/>
    </row>
    <row r="31" spans="1:9">
      <c r="A31" s="232"/>
      <c r="B31" s="247" t="s">
        <v>295</v>
      </c>
      <c r="C31" s="248" t="s">
        <v>0</v>
      </c>
      <c r="D31" s="249">
        <v>0</v>
      </c>
      <c r="E31" s="249">
        <v>7207.18</v>
      </c>
      <c r="F31" s="256">
        <v>0</v>
      </c>
      <c r="G31" s="252">
        <v>0</v>
      </c>
      <c r="H31" s="253">
        <v>0</v>
      </c>
    </row>
    <row r="32" spans="1:9" ht="15.75">
      <c r="A32" s="232"/>
      <c r="B32" s="254" t="s">
        <v>188</v>
      </c>
      <c r="C32" s="270"/>
      <c r="D32" s="271">
        <v>3629.7000000000044</v>
      </c>
      <c r="E32" s="272"/>
      <c r="F32" s="258">
        <v>26640618.714000031</v>
      </c>
      <c r="G32" s="273"/>
      <c r="H32" s="258">
        <v>35229051</v>
      </c>
    </row>
    <row r="33" spans="1:9">
      <c r="A33" s="232"/>
      <c r="B33" s="90"/>
    </row>
    <row r="34" spans="1:9" ht="15.75">
      <c r="A34" s="232"/>
      <c r="B34" s="229" t="s">
        <v>469</v>
      </c>
    </row>
    <row r="35" spans="1:9">
      <c r="A35" s="232"/>
    </row>
    <row r="36" spans="1:9" ht="38.1" customHeight="1">
      <c r="A36" s="232"/>
      <c r="B36" s="442" t="s">
        <v>191</v>
      </c>
      <c r="C36" s="442"/>
      <c r="D36" s="442"/>
      <c r="E36" s="442"/>
      <c r="F36" s="442"/>
      <c r="G36" s="442"/>
      <c r="H36" s="442"/>
      <c r="I36" s="168"/>
    </row>
    <row r="37" spans="1:9">
      <c r="A37" s="232"/>
    </row>
    <row r="38" spans="1:9" s="277" customFormat="1" ht="31.5">
      <c r="A38" s="274"/>
      <c r="B38" s="435" t="s">
        <v>30</v>
      </c>
      <c r="C38" s="169" t="s">
        <v>88</v>
      </c>
      <c r="D38" s="169" t="s">
        <v>93</v>
      </c>
      <c r="E38" s="169" t="s">
        <v>88</v>
      </c>
      <c r="F38" s="169" t="s">
        <v>93</v>
      </c>
      <c r="G38" s="275"/>
      <c r="H38" s="276"/>
    </row>
    <row r="39" spans="1:9" ht="15.75">
      <c r="A39" s="232"/>
      <c r="B39" s="435"/>
      <c r="C39" s="169" t="s">
        <v>547</v>
      </c>
      <c r="D39" s="169" t="s">
        <v>547</v>
      </c>
      <c r="E39" s="169" t="s">
        <v>357</v>
      </c>
      <c r="F39" s="245">
        <v>44561</v>
      </c>
      <c r="G39" s="278"/>
      <c r="H39" s="231"/>
      <c r="I39" s="230"/>
    </row>
    <row r="40" spans="1:9" ht="30">
      <c r="A40" s="232"/>
      <c r="B40" s="279" t="s">
        <v>94</v>
      </c>
      <c r="C40" s="252">
        <v>7322.9</v>
      </c>
      <c r="D40" s="256">
        <v>26222568</v>
      </c>
      <c r="E40" s="252">
        <v>6870.81</v>
      </c>
      <c r="F40" s="280">
        <v>872063</v>
      </c>
      <c r="G40" s="278"/>
      <c r="H40" s="281"/>
      <c r="I40" s="230"/>
    </row>
    <row r="41" spans="1:9" ht="30">
      <c r="A41" s="232"/>
      <c r="B41" s="279" t="s">
        <v>95</v>
      </c>
      <c r="C41" s="252">
        <v>7207.18</v>
      </c>
      <c r="D41" s="256">
        <v>5953821</v>
      </c>
      <c r="E41" s="252">
        <v>0</v>
      </c>
      <c r="F41" s="280">
        <v>1562115</v>
      </c>
      <c r="G41" s="278"/>
      <c r="H41" s="281"/>
      <c r="I41" s="230"/>
    </row>
    <row r="42" spans="1:9" ht="30">
      <c r="A42" s="232"/>
      <c r="B42" s="279" t="s">
        <v>96</v>
      </c>
      <c r="C42" s="252">
        <v>7322.9</v>
      </c>
      <c r="D42" s="256">
        <v>-30234917</v>
      </c>
      <c r="E42" s="252">
        <v>6870.81</v>
      </c>
      <c r="F42" s="280">
        <v>-657176</v>
      </c>
      <c r="G42" s="278"/>
      <c r="H42" s="281"/>
      <c r="I42" s="230"/>
    </row>
    <row r="43" spans="1:9" ht="30">
      <c r="A43" s="232"/>
      <c r="B43" s="279" t="s">
        <v>97</v>
      </c>
      <c r="C43" s="252">
        <v>7207.18</v>
      </c>
      <c r="D43" s="256">
        <v>-6518588</v>
      </c>
      <c r="E43" s="252">
        <v>0</v>
      </c>
      <c r="F43" s="280">
        <v>-1898182</v>
      </c>
      <c r="G43" s="278"/>
      <c r="H43" s="281"/>
      <c r="I43" s="230"/>
    </row>
    <row r="44" spans="1:9" ht="15.75">
      <c r="A44" s="232"/>
      <c r="B44" s="246" t="s">
        <v>190</v>
      </c>
      <c r="C44" s="282"/>
      <c r="D44" s="282">
        <v>-4577116</v>
      </c>
      <c r="E44" s="282"/>
      <c r="F44" s="283">
        <v>-121180</v>
      </c>
      <c r="H44" s="231"/>
      <c r="I44" s="230"/>
    </row>
    <row r="45" spans="1:9">
      <c r="A45" s="232"/>
      <c r="D45" s="284"/>
    </row>
    <row r="46" spans="1:9" ht="15.75">
      <c r="A46" s="232"/>
      <c r="B46" s="229" t="s">
        <v>470</v>
      </c>
      <c r="D46" s="284"/>
    </row>
    <row r="47" spans="1:9" ht="15.75">
      <c r="A47" s="232"/>
      <c r="B47" s="229"/>
      <c r="D47" s="284"/>
    </row>
    <row r="48" spans="1:9" ht="15.75">
      <c r="A48" s="232"/>
      <c r="B48" s="229" t="s">
        <v>471</v>
      </c>
    </row>
    <row r="49" spans="1:11">
      <c r="A49" s="232"/>
      <c r="B49" s="230" t="s">
        <v>68</v>
      </c>
    </row>
    <row r="50" spans="1:11" ht="15.75">
      <c r="A50" s="232"/>
      <c r="B50" s="229"/>
    </row>
    <row r="51" spans="1:11" ht="15.75">
      <c r="A51" s="232"/>
      <c r="B51" s="93" t="s">
        <v>1</v>
      </c>
      <c r="C51" s="235">
        <v>44926</v>
      </c>
      <c r="D51" s="235">
        <v>44561</v>
      </c>
      <c r="E51" s="285"/>
    </row>
    <row r="52" spans="1:11" s="229" customFormat="1" ht="15.75">
      <c r="A52" s="286"/>
      <c r="B52" s="287" t="s">
        <v>412</v>
      </c>
      <c r="C52" s="288"/>
      <c r="D52" s="288"/>
      <c r="E52" s="289"/>
      <c r="I52" s="290"/>
    </row>
    <row r="53" spans="1:11" s="229" customFormat="1" ht="15.75">
      <c r="A53" s="286"/>
      <c r="B53" s="291" t="s">
        <v>413</v>
      </c>
      <c r="C53" s="292">
        <v>2000000</v>
      </c>
      <c r="D53" s="293">
        <v>0</v>
      </c>
      <c r="E53" s="289"/>
      <c r="I53" s="290"/>
    </row>
    <row r="54" spans="1:11" s="229" customFormat="1" ht="15.75">
      <c r="A54" s="286"/>
      <c r="B54" s="287" t="s">
        <v>14</v>
      </c>
      <c r="C54" s="292"/>
      <c r="D54" s="288"/>
      <c r="E54" s="289"/>
      <c r="I54" s="290"/>
    </row>
    <row r="55" spans="1:11" s="229" customFormat="1" ht="15.75">
      <c r="A55" s="286"/>
      <c r="B55" s="291" t="s">
        <v>253</v>
      </c>
      <c r="C55" s="294">
        <v>339569163</v>
      </c>
      <c r="D55" s="292">
        <v>25494505</v>
      </c>
      <c r="E55" s="289"/>
      <c r="I55" s="290"/>
    </row>
    <row r="56" spans="1:11">
      <c r="A56" s="295"/>
      <c r="B56" s="291" t="s">
        <v>399</v>
      </c>
      <c r="C56" s="294">
        <v>234863710</v>
      </c>
      <c r="D56" s="296">
        <v>0</v>
      </c>
      <c r="E56" s="285"/>
    </row>
    <row r="57" spans="1:11" ht="15.75">
      <c r="A57" s="232"/>
      <c r="B57" s="297" t="s">
        <v>31</v>
      </c>
      <c r="C57" s="298">
        <v>576432873</v>
      </c>
      <c r="D57" s="298">
        <v>25494505</v>
      </c>
    </row>
    <row r="58" spans="1:11" ht="15.75">
      <c r="A58" s="232"/>
      <c r="D58" s="299"/>
    </row>
    <row r="59" spans="1:11" s="303" customFormat="1" ht="15.75">
      <c r="A59" s="300"/>
      <c r="B59" s="229" t="s">
        <v>472</v>
      </c>
      <c r="C59" s="301"/>
      <c r="D59" s="299"/>
      <c r="E59" s="302"/>
      <c r="I59" s="304"/>
    </row>
    <row r="60" spans="1:11" s="303" customFormat="1">
      <c r="A60" s="300"/>
      <c r="B60" s="435"/>
      <c r="C60" s="435" t="s">
        <v>366</v>
      </c>
      <c r="D60" s="435" t="s">
        <v>367</v>
      </c>
      <c r="E60" s="435" t="s">
        <v>368</v>
      </c>
      <c r="F60" s="435" t="s">
        <v>369</v>
      </c>
      <c r="G60" s="435" t="s">
        <v>370</v>
      </c>
      <c r="H60" s="435" t="s">
        <v>371</v>
      </c>
      <c r="I60" s="304"/>
    </row>
    <row r="61" spans="1:11" s="303" customFormat="1">
      <c r="A61" s="300"/>
      <c r="B61" s="435"/>
      <c r="C61" s="435"/>
      <c r="D61" s="435"/>
      <c r="E61" s="435"/>
      <c r="F61" s="435"/>
      <c r="G61" s="435"/>
      <c r="H61" s="435"/>
      <c r="I61" s="304"/>
    </row>
    <row r="62" spans="1:11" s="303" customFormat="1" ht="15.75">
      <c r="A62" s="300"/>
      <c r="B62" s="305"/>
      <c r="C62" s="305"/>
      <c r="D62" s="305"/>
      <c r="E62" s="305"/>
      <c r="F62" s="305"/>
      <c r="G62" s="305"/>
      <c r="H62" s="305"/>
      <c r="I62" s="304"/>
    </row>
    <row r="63" spans="1:11" s="303" customFormat="1" ht="15.75">
      <c r="A63" s="300"/>
      <c r="B63" s="306" t="s">
        <v>372</v>
      </c>
      <c r="C63" s="307"/>
      <c r="D63" s="308"/>
      <c r="E63" s="309"/>
      <c r="F63" s="310"/>
      <c r="G63" s="309"/>
      <c r="H63" s="311"/>
      <c r="I63" s="304"/>
    </row>
    <row r="64" spans="1:11" s="303" customFormat="1">
      <c r="A64" s="300"/>
      <c r="B64" s="307" t="s">
        <v>519</v>
      </c>
      <c r="C64" s="312" t="s">
        <v>414</v>
      </c>
      <c r="D64" s="313">
        <v>1022948733</v>
      </c>
      <c r="E64" s="314">
        <v>1016542613.611357</v>
      </c>
      <c r="F64" s="314">
        <v>1000000000</v>
      </c>
      <c r="G64" s="315">
        <v>1.022948733</v>
      </c>
      <c r="H64" s="311">
        <v>46049</v>
      </c>
      <c r="I64" s="304"/>
      <c r="K64" s="316"/>
    </row>
    <row r="65" spans="1:11" s="303" customFormat="1">
      <c r="A65" s="300"/>
      <c r="B65" s="307" t="s">
        <v>520</v>
      </c>
      <c r="C65" s="312" t="s">
        <v>414</v>
      </c>
      <c r="D65" s="313">
        <v>1022948733</v>
      </c>
      <c r="E65" s="314">
        <v>1016542614.111357</v>
      </c>
      <c r="F65" s="314">
        <v>1000000000</v>
      </c>
      <c r="G65" s="315">
        <v>1.022948733</v>
      </c>
      <c r="H65" s="311">
        <v>46049</v>
      </c>
      <c r="I65" s="304"/>
      <c r="K65" s="316"/>
    </row>
    <row r="66" spans="1:11" s="303" customFormat="1">
      <c r="A66" s="300"/>
      <c r="B66" s="307" t="s">
        <v>548</v>
      </c>
      <c r="C66" s="312" t="s">
        <v>552</v>
      </c>
      <c r="D66" s="313">
        <v>509358144</v>
      </c>
      <c r="E66" s="314">
        <v>516672022.63511831</v>
      </c>
      <c r="F66" s="314">
        <v>500000000</v>
      </c>
      <c r="G66" s="315">
        <v>1.018716288</v>
      </c>
      <c r="H66" s="311">
        <v>45485</v>
      </c>
      <c r="I66" s="304"/>
      <c r="K66" s="316"/>
    </row>
    <row r="67" spans="1:11" s="303" customFormat="1">
      <c r="A67" s="300"/>
      <c r="B67" s="307" t="s">
        <v>549</v>
      </c>
      <c r="C67" s="312" t="s">
        <v>552</v>
      </c>
      <c r="D67" s="313">
        <v>509358144</v>
      </c>
      <c r="E67" s="314">
        <v>516672022.63511831</v>
      </c>
      <c r="F67" s="314">
        <v>500000000</v>
      </c>
      <c r="G67" s="315">
        <v>1.018716288</v>
      </c>
      <c r="H67" s="311">
        <v>45485</v>
      </c>
      <c r="I67" s="304"/>
      <c r="K67" s="316"/>
    </row>
    <row r="68" spans="1:11" s="303" customFormat="1">
      <c r="A68" s="300"/>
      <c r="B68" s="307" t="s">
        <v>550</v>
      </c>
      <c r="C68" s="312" t="s">
        <v>552</v>
      </c>
      <c r="D68" s="313">
        <v>509358144</v>
      </c>
      <c r="E68" s="314">
        <v>516672022.63511831</v>
      </c>
      <c r="F68" s="314">
        <v>500000000</v>
      </c>
      <c r="G68" s="315">
        <v>1.018716288</v>
      </c>
      <c r="H68" s="311">
        <v>45485</v>
      </c>
      <c r="I68" s="304"/>
      <c r="K68" s="316"/>
    </row>
    <row r="69" spans="1:11" s="303" customFormat="1">
      <c r="A69" s="300"/>
      <c r="B69" s="307" t="s">
        <v>551</v>
      </c>
      <c r="C69" s="312" t="s">
        <v>552</v>
      </c>
      <c r="D69" s="313">
        <v>509358144</v>
      </c>
      <c r="E69" s="314">
        <v>516672022.63511831</v>
      </c>
      <c r="F69" s="314">
        <v>500000000</v>
      </c>
      <c r="G69" s="315">
        <v>1.018716288</v>
      </c>
      <c r="H69" s="311">
        <v>45485</v>
      </c>
      <c r="I69" s="304"/>
      <c r="K69" s="316"/>
    </row>
    <row r="70" spans="1:11" s="303" customFormat="1">
      <c r="A70" s="300"/>
      <c r="B70" s="307"/>
      <c r="C70" s="312"/>
      <c r="D70" s="313"/>
      <c r="E70" s="314"/>
      <c r="F70" s="314"/>
      <c r="G70" s="315"/>
      <c r="H70" s="311"/>
      <c r="I70" s="304"/>
      <c r="K70" s="316"/>
    </row>
    <row r="71" spans="1:11" s="324" customFormat="1" ht="15.75">
      <c r="A71" s="317"/>
      <c r="B71" s="306" t="s">
        <v>556</v>
      </c>
      <c r="C71" s="318"/>
      <c r="D71" s="319"/>
      <c r="E71" s="320"/>
      <c r="F71" s="320"/>
      <c r="G71" s="321"/>
      <c r="H71" s="322"/>
      <c r="I71" s="323"/>
      <c r="K71" s="325"/>
    </row>
    <row r="72" spans="1:11" s="303" customFormat="1" ht="32.1" customHeight="1">
      <c r="A72" s="300"/>
      <c r="B72" s="307" t="s">
        <v>555</v>
      </c>
      <c r="C72" s="312" t="s">
        <v>554</v>
      </c>
      <c r="D72" s="313">
        <v>652818856</v>
      </c>
      <c r="E72" s="314">
        <v>650630121.10414255</v>
      </c>
      <c r="F72" s="314">
        <v>622000000</v>
      </c>
      <c r="G72" s="315">
        <v>1.0495479999999999</v>
      </c>
      <c r="H72" s="311">
        <v>48166</v>
      </c>
      <c r="I72" s="304"/>
      <c r="K72" s="316"/>
    </row>
    <row r="73" spans="1:11" s="303" customFormat="1" ht="32.1" customHeight="1">
      <c r="A73" s="300"/>
      <c r="B73" s="307" t="s">
        <v>555</v>
      </c>
      <c r="C73" s="312" t="s">
        <v>554</v>
      </c>
      <c r="D73" s="313">
        <v>305260500</v>
      </c>
      <c r="E73" s="314">
        <v>309006321.50389576</v>
      </c>
      <c r="F73" s="314">
        <v>300000000</v>
      </c>
      <c r="G73" s="315">
        <v>1.0175350000000001</v>
      </c>
      <c r="H73" s="311">
        <v>48166</v>
      </c>
      <c r="I73" s="304"/>
      <c r="K73" s="316"/>
    </row>
    <row r="74" spans="1:11" s="303" customFormat="1" ht="32.1" customHeight="1">
      <c r="A74" s="300"/>
      <c r="B74" s="307" t="s">
        <v>555</v>
      </c>
      <c r="C74" s="312" t="s">
        <v>554</v>
      </c>
      <c r="D74" s="313">
        <v>100013500</v>
      </c>
      <c r="E74" s="314">
        <v>100861570.82643385</v>
      </c>
      <c r="F74" s="314">
        <v>100000000</v>
      </c>
      <c r="G74" s="315">
        <v>1.000135</v>
      </c>
      <c r="H74" s="311">
        <v>48166</v>
      </c>
      <c r="I74" s="304"/>
      <c r="K74" s="316"/>
    </row>
    <row r="75" spans="1:11" s="303" customFormat="1" ht="32.1" customHeight="1">
      <c r="A75" s="300"/>
      <c r="B75" s="307" t="s">
        <v>555</v>
      </c>
      <c r="C75" s="312" t="s">
        <v>554</v>
      </c>
      <c r="D75" s="313">
        <v>300530100</v>
      </c>
      <c r="E75" s="314">
        <v>302579649.81121957</v>
      </c>
      <c r="F75" s="314">
        <v>300000000</v>
      </c>
      <c r="G75" s="315">
        <v>1.0017670000000001</v>
      </c>
      <c r="H75" s="311">
        <v>48166</v>
      </c>
      <c r="I75" s="304"/>
      <c r="K75" s="316"/>
    </row>
    <row r="76" spans="1:11" s="303" customFormat="1" ht="32.1" customHeight="1">
      <c r="A76" s="300"/>
      <c r="B76" s="307" t="s">
        <v>557</v>
      </c>
      <c r="C76" s="312" t="s">
        <v>558</v>
      </c>
      <c r="D76" s="313">
        <v>647004036</v>
      </c>
      <c r="E76" s="314">
        <v>637874278.81039226</v>
      </c>
      <c r="F76" s="314">
        <v>609000000</v>
      </c>
      <c r="G76" s="315">
        <v>1.0624039999999999</v>
      </c>
      <c r="H76" s="311">
        <v>47834</v>
      </c>
      <c r="I76" s="304"/>
      <c r="K76" s="316"/>
    </row>
    <row r="77" spans="1:11" s="303" customFormat="1" ht="15.75">
      <c r="A77" s="300"/>
      <c r="B77" s="306" t="s">
        <v>553</v>
      </c>
      <c r="C77" s="306"/>
      <c r="D77" s="319">
        <v>6088957034</v>
      </c>
      <c r="E77" s="319">
        <v>6100725260.319272</v>
      </c>
      <c r="F77" s="319">
        <v>5931000000</v>
      </c>
      <c r="G77" s="319">
        <v>0</v>
      </c>
      <c r="H77" s="326">
        <v>0</v>
      </c>
      <c r="I77" s="304"/>
      <c r="K77" s="316"/>
    </row>
    <row r="78" spans="1:11" s="303" customFormat="1" ht="15.75">
      <c r="A78" s="300"/>
      <c r="B78" s="306" t="s">
        <v>358</v>
      </c>
      <c r="C78" s="246"/>
      <c r="D78" s="327">
        <v>3001131090</v>
      </c>
      <c r="E78" s="327">
        <v>3041408830.1348786</v>
      </c>
      <c r="F78" s="327">
        <v>3000000000</v>
      </c>
      <c r="G78" s="327">
        <v>0</v>
      </c>
      <c r="H78" s="272">
        <v>0</v>
      </c>
      <c r="I78" s="304"/>
    </row>
    <row r="79" spans="1:11" s="303" customFormat="1">
      <c r="A79" s="300"/>
      <c r="B79" s="90"/>
      <c r="I79" s="304"/>
    </row>
    <row r="80" spans="1:11" ht="15.75">
      <c r="A80" s="232"/>
      <c r="B80" s="91" t="s">
        <v>473</v>
      </c>
      <c r="D80" s="303"/>
      <c r="E80" s="303"/>
    </row>
    <row r="81" spans="1:13" ht="15.75">
      <c r="A81" s="232"/>
      <c r="B81" s="328" t="s">
        <v>474</v>
      </c>
      <c r="C81" s="90"/>
      <c r="D81" s="90"/>
      <c r="E81" s="90"/>
    </row>
    <row r="82" spans="1:13">
      <c r="A82" s="232"/>
      <c r="B82" s="168" t="s">
        <v>297</v>
      </c>
      <c r="C82" s="90"/>
      <c r="D82" s="90"/>
      <c r="E82" s="90"/>
    </row>
    <row r="83" spans="1:13" ht="15.75">
      <c r="A83" s="232"/>
      <c r="B83" s="90"/>
      <c r="D83" s="329"/>
      <c r="E83" s="90"/>
    </row>
    <row r="84" spans="1:13" ht="15.75">
      <c r="A84" s="232"/>
      <c r="B84" s="454" t="s">
        <v>475</v>
      </c>
      <c r="C84" s="454"/>
      <c r="D84" s="329"/>
      <c r="E84" s="90"/>
    </row>
    <row r="85" spans="1:13">
      <c r="A85" s="232"/>
      <c r="B85" s="168" t="s">
        <v>162</v>
      </c>
      <c r="C85" s="168"/>
      <c r="D85" s="168"/>
      <c r="E85" s="90"/>
      <c r="G85" s="331"/>
      <c r="H85" s="331"/>
      <c r="I85" s="331"/>
    </row>
    <row r="86" spans="1:13" ht="16.5" customHeight="1">
      <c r="A86" s="232"/>
      <c r="B86" s="188"/>
      <c r="C86" s="188"/>
      <c r="D86" s="188"/>
      <c r="E86" s="90"/>
      <c r="G86" s="331"/>
      <c r="H86" s="331"/>
      <c r="I86" s="331"/>
    </row>
    <row r="87" spans="1:13" ht="15.75">
      <c r="A87" s="232"/>
      <c r="B87" s="91" t="s">
        <v>476</v>
      </c>
      <c r="D87" s="329"/>
      <c r="E87" s="90"/>
      <c r="G87" s="331"/>
      <c r="H87" s="331"/>
      <c r="I87" s="331"/>
    </row>
    <row r="88" spans="1:13">
      <c r="A88" s="232"/>
      <c r="B88" s="449" t="s">
        <v>298</v>
      </c>
      <c r="C88" s="449"/>
      <c r="D88" s="449"/>
      <c r="E88" s="90"/>
    </row>
    <row r="89" spans="1:13" ht="15.75">
      <c r="A89" s="232"/>
      <c r="B89" s="332"/>
      <c r="D89" s="329"/>
      <c r="E89" s="90"/>
    </row>
    <row r="90" spans="1:13" ht="15.75">
      <c r="A90" s="232"/>
      <c r="B90" s="229" t="s">
        <v>477</v>
      </c>
    </row>
    <row r="91" spans="1:13">
      <c r="A91" s="232"/>
      <c r="B91" s="449" t="s">
        <v>163</v>
      </c>
      <c r="C91" s="449"/>
      <c r="D91" s="449"/>
    </row>
    <row r="92" spans="1:13">
      <c r="A92" s="232"/>
      <c r="B92" s="188"/>
      <c r="C92" s="188"/>
      <c r="D92" s="188"/>
    </row>
    <row r="93" spans="1:13" ht="15.75">
      <c r="A93" s="232"/>
      <c r="B93" s="169" t="s">
        <v>608</v>
      </c>
      <c r="C93" s="455" t="s">
        <v>609</v>
      </c>
      <c r="D93" s="456"/>
      <c r="E93" s="456"/>
      <c r="F93" s="456"/>
      <c r="G93" s="457"/>
      <c r="H93" s="455" t="s">
        <v>610</v>
      </c>
      <c r="I93" s="456"/>
      <c r="J93" s="456"/>
      <c r="K93" s="456"/>
      <c r="L93" s="457"/>
      <c r="M93" s="169"/>
    </row>
    <row r="94" spans="1:13" ht="63">
      <c r="A94" s="232"/>
      <c r="B94" s="169"/>
      <c r="C94" s="169" t="s">
        <v>502</v>
      </c>
      <c r="D94" s="169" t="s">
        <v>503</v>
      </c>
      <c r="E94" s="169" t="s">
        <v>504</v>
      </c>
      <c r="F94" s="169" t="s">
        <v>507</v>
      </c>
      <c r="G94" s="169" t="s">
        <v>505</v>
      </c>
      <c r="H94" s="169" t="s">
        <v>506</v>
      </c>
      <c r="I94" s="169" t="s">
        <v>503</v>
      </c>
      <c r="J94" s="169" t="s">
        <v>504</v>
      </c>
      <c r="K94" s="169" t="s">
        <v>507</v>
      </c>
      <c r="L94" s="169" t="s">
        <v>508</v>
      </c>
      <c r="M94" s="169" t="s">
        <v>509</v>
      </c>
    </row>
    <row r="95" spans="1:13">
      <c r="A95" s="232"/>
      <c r="B95" s="333" t="s">
        <v>259</v>
      </c>
      <c r="C95" s="280">
        <v>26480364</v>
      </c>
      <c r="D95" s="280">
        <v>18264341</v>
      </c>
      <c r="E95" s="280">
        <v>0</v>
      </c>
      <c r="F95" s="280">
        <v>0</v>
      </c>
      <c r="G95" s="280">
        <v>44744705</v>
      </c>
      <c r="H95" s="280">
        <v>0</v>
      </c>
      <c r="I95" s="280">
        <v>11916166</v>
      </c>
      <c r="J95" s="280">
        <v>0</v>
      </c>
      <c r="K95" s="280">
        <v>0</v>
      </c>
      <c r="L95" s="280">
        <v>11916166</v>
      </c>
      <c r="M95" s="280">
        <v>32828539</v>
      </c>
    </row>
    <row r="96" spans="1:13" ht="15.75">
      <c r="A96" s="232"/>
      <c r="B96" s="306" t="s">
        <v>553</v>
      </c>
      <c r="C96" s="258">
        <v>26480364</v>
      </c>
      <c r="D96" s="258">
        <v>18264341</v>
      </c>
      <c r="E96" s="256">
        <v>0</v>
      </c>
      <c r="F96" s="256">
        <v>0</v>
      </c>
      <c r="G96" s="258">
        <v>44744705</v>
      </c>
      <c r="H96" s="256">
        <v>0</v>
      </c>
      <c r="I96" s="258">
        <v>11916166</v>
      </c>
      <c r="J96" s="256">
        <v>0</v>
      </c>
      <c r="K96" s="256">
        <v>0</v>
      </c>
      <c r="L96" s="258">
        <v>11916166</v>
      </c>
      <c r="M96" s="258">
        <v>32828539</v>
      </c>
    </row>
    <row r="97" spans="1:13" ht="15.75">
      <c r="A97" s="232"/>
      <c r="B97" s="306" t="s">
        <v>358</v>
      </c>
      <c r="C97" s="256">
        <v>0</v>
      </c>
      <c r="D97" s="258">
        <v>26480364</v>
      </c>
      <c r="E97" s="256">
        <v>0</v>
      </c>
      <c r="F97" s="256">
        <v>0</v>
      </c>
      <c r="G97" s="258">
        <v>26480364</v>
      </c>
      <c r="H97" s="256">
        <v>0</v>
      </c>
      <c r="I97" s="256">
        <v>0</v>
      </c>
      <c r="J97" s="256">
        <v>0</v>
      </c>
      <c r="K97" s="256">
        <v>0</v>
      </c>
      <c r="L97" s="256">
        <v>0</v>
      </c>
      <c r="M97" s="258">
        <v>26480364</v>
      </c>
    </row>
    <row r="98" spans="1:13" ht="15.75">
      <c r="A98" s="232"/>
      <c r="B98" s="334"/>
      <c r="C98" s="335"/>
      <c r="D98" s="336"/>
      <c r="E98" s="337"/>
      <c r="F98" s="337"/>
      <c r="G98" s="335"/>
      <c r="H98" s="337"/>
      <c r="I98" s="337"/>
      <c r="J98" s="337"/>
      <c r="K98" s="337"/>
      <c r="L98" s="335"/>
      <c r="M98" s="335"/>
    </row>
    <row r="99" spans="1:13" ht="15.75">
      <c r="A99" s="232"/>
      <c r="B99" s="338"/>
      <c r="C99" s="336"/>
      <c r="D99" s="336"/>
      <c r="E99" s="336"/>
      <c r="F99" s="336"/>
      <c r="G99" s="336"/>
      <c r="H99" s="336"/>
      <c r="I99" s="336"/>
      <c r="J99" s="336"/>
      <c r="K99" s="336"/>
      <c r="L99" s="336"/>
      <c r="M99" s="336"/>
    </row>
    <row r="100" spans="1:13" ht="15.75">
      <c r="A100" s="232"/>
      <c r="B100" s="328" t="s">
        <v>478</v>
      </c>
      <c r="H100" s="339"/>
    </row>
    <row r="101" spans="1:13">
      <c r="A101" s="232"/>
      <c r="B101" s="449" t="s">
        <v>163</v>
      </c>
      <c r="C101" s="449"/>
      <c r="D101" s="449"/>
      <c r="H101" s="339"/>
    </row>
    <row r="102" spans="1:13">
      <c r="A102" s="232"/>
      <c r="B102" s="188"/>
      <c r="C102" s="188"/>
      <c r="D102" s="188"/>
    </row>
    <row r="103" spans="1:13" ht="31.5">
      <c r="A103" s="232"/>
      <c r="B103" s="169" t="s">
        <v>67</v>
      </c>
      <c r="C103" s="169" t="s">
        <v>98</v>
      </c>
      <c r="D103" s="169" t="s">
        <v>99</v>
      </c>
      <c r="E103" s="169" t="s">
        <v>72</v>
      </c>
      <c r="F103" s="169" t="s">
        <v>73</v>
      </c>
      <c r="G103" s="227"/>
      <c r="H103" s="339"/>
    </row>
    <row r="104" spans="1:13">
      <c r="A104" s="232"/>
      <c r="B104" s="247" t="s">
        <v>263</v>
      </c>
      <c r="C104" s="280">
        <v>206960777</v>
      </c>
      <c r="D104" s="280">
        <v>0</v>
      </c>
      <c r="E104" s="280">
        <v>-41392155</v>
      </c>
      <c r="F104" s="280">
        <v>165568622</v>
      </c>
      <c r="H104" s="339"/>
      <c r="I104" s="339"/>
      <c r="J104" s="339"/>
    </row>
    <row r="105" spans="1:13" ht="15.75">
      <c r="A105" s="232"/>
      <c r="B105" s="306" t="s">
        <v>553</v>
      </c>
      <c r="C105" s="258">
        <v>206960777</v>
      </c>
      <c r="D105" s="256">
        <v>0</v>
      </c>
      <c r="E105" s="258">
        <v>-41392155</v>
      </c>
      <c r="F105" s="258">
        <v>165568622</v>
      </c>
      <c r="H105" s="339"/>
    </row>
    <row r="106" spans="1:13" ht="15.75">
      <c r="A106" s="232"/>
      <c r="B106" s="306" t="s">
        <v>358</v>
      </c>
      <c r="C106" s="256">
        <v>0</v>
      </c>
      <c r="D106" s="258">
        <v>206960777</v>
      </c>
      <c r="E106" s="256">
        <v>0</v>
      </c>
      <c r="F106" s="258">
        <v>206960777</v>
      </c>
      <c r="G106" s="339"/>
    </row>
    <row r="107" spans="1:13">
      <c r="A107" s="339"/>
      <c r="B107" s="339"/>
      <c r="C107" s="339"/>
      <c r="D107" s="339"/>
      <c r="E107" s="339"/>
      <c r="F107" s="339"/>
      <c r="G107" s="339"/>
    </row>
    <row r="108" spans="1:13" ht="15.75">
      <c r="A108" s="232"/>
      <c r="B108" s="340"/>
      <c r="C108" s="341"/>
      <c r="D108" s="340"/>
    </row>
    <row r="109" spans="1:13" ht="15.75">
      <c r="A109" s="232"/>
      <c r="B109" s="328" t="s">
        <v>479</v>
      </c>
    </row>
    <row r="110" spans="1:13">
      <c r="A110" s="232"/>
      <c r="B110" s="449" t="s">
        <v>163</v>
      </c>
      <c r="C110" s="449"/>
      <c r="D110" s="449"/>
    </row>
    <row r="111" spans="1:13">
      <c r="A111" s="232"/>
      <c r="B111" s="188"/>
      <c r="C111" s="188"/>
      <c r="D111" s="188"/>
    </row>
    <row r="112" spans="1:13" ht="31.5">
      <c r="A112" s="232"/>
      <c r="B112" s="169" t="s">
        <v>67</v>
      </c>
      <c r="C112" s="169" t="s">
        <v>98</v>
      </c>
      <c r="D112" s="169" t="s">
        <v>99</v>
      </c>
      <c r="E112" s="169" t="s">
        <v>72</v>
      </c>
      <c r="F112" s="169" t="s">
        <v>73</v>
      </c>
    </row>
    <row r="113" spans="1:10">
      <c r="A113" s="232"/>
      <c r="B113" s="247" t="s">
        <v>517</v>
      </c>
      <c r="C113" s="280">
        <v>0</v>
      </c>
      <c r="D113" s="280">
        <v>14142273</v>
      </c>
      <c r="E113" s="280">
        <v>0</v>
      </c>
      <c r="F113" s="280">
        <v>14142273</v>
      </c>
      <c r="H113" s="339"/>
    </row>
    <row r="114" spans="1:10">
      <c r="A114" s="232"/>
      <c r="B114" s="247" t="s">
        <v>279</v>
      </c>
      <c r="C114" s="280">
        <v>85896720</v>
      </c>
      <c r="D114" s="280">
        <v>58461832</v>
      </c>
      <c r="E114" s="280">
        <v>-17179344</v>
      </c>
      <c r="F114" s="280">
        <v>127179208</v>
      </c>
      <c r="H114" s="339"/>
    </row>
    <row r="115" spans="1:10" ht="15.75">
      <c r="A115" s="232"/>
      <c r="B115" s="306" t="s">
        <v>553</v>
      </c>
      <c r="C115" s="258">
        <v>85896720</v>
      </c>
      <c r="D115" s="256">
        <v>0</v>
      </c>
      <c r="E115" s="258">
        <v>-17179344</v>
      </c>
      <c r="F115" s="258">
        <v>141321481</v>
      </c>
    </row>
    <row r="116" spans="1:10" ht="15.75">
      <c r="A116" s="232"/>
      <c r="B116" s="306" t="s">
        <v>358</v>
      </c>
      <c r="C116" s="342">
        <v>0</v>
      </c>
      <c r="D116" s="258">
        <v>85896720</v>
      </c>
      <c r="E116" s="342">
        <v>0</v>
      </c>
      <c r="F116" s="258">
        <v>85896720</v>
      </c>
      <c r="G116" s="339"/>
      <c r="J116" s="339"/>
    </row>
    <row r="117" spans="1:10">
      <c r="A117" s="232"/>
      <c r="B117" s="449"/>
      <c r="C117" s="449"/>
      <c r="D117" s="449"/>
      <c r="E117" s="449"/>
      <c r="F117" s="449"/>
    </row>
    <row r="118" spans="1:10" ht="15.75">
      <c r="A118" s="232"/>
      <c r="B118" s="340"/>
      <c r="C118" s="341"/>
      <c r="D118" s="340"/>
    </row>
    <row r="119" spans="1:10" ht="15.75">
      <c r="A119" s="232"/>
      <c r="B119" s="328" t="s">
        <v>480</v>
      </c>
      <c r="D119" s="343"/>
      <c r="F119" s="344"/>
    </row>
    <row r="120" spans="1:10" ht="12.75" customHeight="1">
      <c r="A120" s="232"/>
      <c r="B120" s="188" t="s">
        <v>100</v>
      </c>
      <c r="D120" s="343"/>
    </row>
    <row r="121" spans="1:10" ht="12.75" customHeight="1">
      <c r="A121" s="232"/>
      <c r="B121" s="345"/>
      <c r="D121" s="343"/>
    </row>
    <row r="122" spans="1:10" ht="15.75">
      <c r="A122" s="232"/>
      <c r="B122" s="169" t="s">
        <v>67</v>
      </c>
      <c r="C122" s="245">
        <v>44926</v>
      </c>
      <c r="D122" s="245">
        <v>44561</v>
      </c>
    </row>
    <row r="123" spans="1:10">
      <c r="A123" s="232"/>
      <c r="B123" s="346" t="s">
        <v>277</v>
      </c>
      <c r="C123" s="256">
        <v>0</v>
      </c>
      <c r="D123" s="347">
        <v>39075309</v>
      </c>
    </row>
    <row r="124" spans="1:10">
      <c r="A124" s="232"/>
      <c r="B124" s="346" t="s">
        <v>516</v>
      </c>
      <c r="C124" s="256">
        <v>7699999</v>
      </c>
      <c r="D124" s="347">
        <v>0</v>
      </c>
    </row>
    <row r="125" spans="1:10">
      <c r="A125" s="232"/>
      <c r="B125" s="346" t="s">
        <v>278</v>
      </c>
      <c r="C125" s="256">
        <v>0</v>
      </c>
      <c r="D125" s="347">
        <v>0</v>
      </c>
    </row>
    <row r="126" spans="1:10">
      <c r="A126" s="232"/>
      <c r="B126" s="346" t="s">
        <v>407</v>
      </c>
      <c r="C126" s="256">
        <v>0</v>
      </c>
      <c r="D126" s="347">
        <v>0</v>
      </c>
    </row>
    <row r="127" spans="1:10">
      <c r="A127" s="232"/>
      <c r="B127" s="312" t="s">
        <v>427</v>
      </c>
      <c r="C127" s="256">
        <v>797259</v>
      </c>
      <c r="D127" s="347">
        <v>0</v>
      </c>
      <c r="F127" s="339"/>
    </row>
    <row r="128" spans="1:10">
      <c r="A128" s="232"/>
      <c r="B128" s="312" t="s">
        <v>515</v>
      </c>
      <c r="C128" s="348">
        <v>20083205</v>
      </c>
      <c r="D128" s="349"/>
      <c r="F128" s="339"/>
    </row>
    <row r="129" spans="1:10" ht="15.75">
      <c r="A129" s="232"/>
      <c r="B129" s="306" t="s">
        <v>553</v>
      </c>
      <c r="C129" s="350">
        <v>28580463</v>
      </c>
      <c r="D129" s="350">
        <v>0</v>
      </c>
      <c r="J129" s="339"/>
    </row>
    <row r="130" spans="1:10" ht="15.75">
      <c r="A130" s="232"/>
      <c r="B130" s="306" t="s">
        <v>358</v>
      </c>
      <c r="C130" s="351">
        <v>0</v>
      </c>
      <c r="D130" s="351">
        <v>39075309</v>
      </c>
      <c r="J130" s="339"/>
    </row>
    <row r="131" spans="1:10" ht="15.75">
      <c r="A131" s="232"/>
      <c r="B131" s="338"/>
      <c r="C131" s="352"/>
      <c r="D131" s="352"/>
      <c r="J131" s="339"/>
    </row>
    <row r="132" spans="1:10" ht="15.75">
      <c r="A132" s="232"/>
      <c r="B132" s="338"/>
      <c r="C132" s="352"/>
      <c r="D132" s="352"/>
      <c r="J132" s="339"/>
    </row>
    <row r="133" spans="1:10" ht="15.75">
      <c r="A133" s="232"/>
      <c r="B133" s="229"/>
      <c r="D133" s="343"/>
    </row>
    <row r="134" spans="1:10" ht="31.5">
      <c r="A134" s="232"/>
      <c r="B134" s="328" t="s">
        <v>481</v>
      </c>
      <c r="D134" s="343"/>
    </row>
    <row r="135" spans="1:10" ht="15.75">
      <c r="A135" s="232"/>
      <c r="B135" s="230" t="s">
        <v>299</v>
      </c>
      <c r="D135" s="343"/>
    </row>
    <row r="136" spans="1:10" ht="15.75">
      <c r="A136" s="232"/>
      <c r="B136" s="229"/>
      <c r="D136" s="343"/>
    </row>
    <row r="137" spans="1:10" ht="15.75">
      <c r="A137" s="232"/>
      <c r="B137" s="229" t="s">
        <v>482</v>
      </c>
      <c r="D137" s="343"/>
    </row>
    <row r="138" spans="1:10" ht="15.75">
      <c r="A138" s="232"/>
      <c r="B138" s="230" t="s">
        <v>300</v>
      </c>
      <c r="D138" s="343"/>
    </row>
    <row r="139" spans="1:10" ht="15.75">
      <c r="A139" s="232"/>
      <c r="B139" s="229"/>
      <c r="D139" s="343"/>
    </row>
    <row r="140" spans="1:10" ht="15.75">
      <c r="A140" s="232"/>
      <c r="B140" s="229" t="s">
        <v>483</v>
      </c>
      <c r="D140" s="343"/>
    </row>
    <row r="141" spans="1:10" ht="15.75">
      <c r="A141" s="232"/>
      <c r="B141" s="230" t="s">
        <v>163</v>
      </c>
      <c r="C141" s="353"/>
      <c r="D141" s="343"/>
    </row>
    <row r="142" spans="1:10" ht="15.75">
      <c r="A142" s="232"/>
      <c r="C142" s="353"/>
      <c r="D142" s="343"/>
    </row>
    <row r="143" spans="1:10" ht="15.75">
      <c r="A143" s="232"/>
      <c r="B143" s="169" t="s">
        <v>67</v>
      </c>
      <c r="C143" s="169" t="s">
        <v>192</v>
      </c>
      <c r="D143" s="169" t="s">
        <v>193</v>
      </c>
    </row>
    <row r="144" spans="1:10">
      <c r="A144" s="232"/>
      <c r="B144" s="346" t="s">
        <v>566</v>
      </c>
      <c r="C144" s="256">
        <v>6661399</v>
      </c>
      <c r="D144" s="347">
        <v>0</v>
      </c>
    </row>
    <row r="145" spans="1:9">
      <c r="A145" s="232"/>
      <c r="B145" s="346" t="s">
        <v>567</v>
      </c>
      <c r="C145" s="256">
        <v>109450000</v>
      </c>
      <c r="D145" s="347">
        <v>0</v>
      </c>
    </row>
    <row r="146" spans="1:9">
      <c r="A146" s="232"/>
      <c r="B146" s="346" t="s">
        <v>568</v>
      </c>
      <c r="C146" s="256">
        <v>100264249</v>
      </c>
      <c r="D146" s="347">
        <v>0</v>
      </c>
    </row>
    <row r="147" spans="1:9">
      <c r="A147" s="232"/>
      <c r="B147" s="346" t="s">
        <v>567</v>
      </c>
      <c r="C147" s="256">
        <v>26539700</v>
      </c>
      <c r="D147" s="347">
        <v>0</v>
      </c>
    </row>
    <row r="148" spans="1:9">
      <c r="A148" s="232"/>
      <c r="B148" s="346" t="s">
        <v>568</v>
      </c>
      <c r="C148" s="256">
        <v>78487428</v>
      </c>
      <c r="D148" s="347">
        <v>0</v>
      </c>
    </row>
    <row r="149" spans="1:9" ht="15.75">
      <c r="A149" s="232"/>
      <c r="B149" s="306" t="s">
        <v>553</v>
      </c>
      <c r="C149" s="350">
        <v>321402776</v>
      </c>
      <c r="D149" s="350">
        <v>0</v>
      </c>
    </row>
    <row r="150" spans="1:9" ht="15.75">
      <c r="A150" s="232"/>
      <c r="B150" s="306" t="s">
        <v>358</v>
      </c>
      <c r="C150" s="351">
        <v>0</v>
      </c>
      <c r="D150" s="351">
        <v>0</v>
      </c>
    </row>
    <row r="151" spans="1:9" ht="15.75">
      <c r="A151" s="232"/>
      <c r="B151" s="338"/>
      <c r="C151" s="352"/>
      <c r="D151" s="352"/>
    </row>
    <row r="152" spans="1:9" ht="15.75">
      <c r="A152" s="232"/>
      <c r="C152" s="353"/>
      <c r="D152" s="343"/>
    </row>
    <row r="153" spans="1:9" ht="15.75">
      <c r="A153" s="232"/>
      <c r="B153" s="328" t="s">
        <v>484</v>
      </c>
      <c r="C153" s="90"/>
      <c r="D153" s="90"/>
    </row>
    <row r="154" spans="1:9">
      <c r="A154" s="232"/>
      <c r="B154" s="230" t="s">
        <v>163</v>
      </c>
      <c r="C154" s="90"/>
      <c r="D154" s="90"/>
    </row>
    <row r="155" spans="1:9" ht="15.75">
      <c r="A155" s="232"/>
      <c r="B155" s="328"/>
      <c r="C155" s="90"/>
      <c r="D155" s="90"/>
    </row>
    <row r="156" spans="1:9" ht="15.75">
      <c r="A156" s="232"/>
      <c r="B156" s="435" t="s">
        <v>67</v>
      </c>
      <c r="C156" s="169" t="s">
        <v>192</v>
      </c>
      <c r="D156" s="169" t="s">
        <v>193</v>
      </c>
      <c r="I156" s="230"/>
    </row>
    <row r="157" spans="1:9" ht="15.75">
      <c r="A157" s="232"/>
      <c r="B157" s="450"/>
      <c r="C157" s="354" t="s">
        <v>101</v>
      </c>
      <c r="D157" s="354" t="s">
        <v>101</v>
      </c>
      <c r="I157" s="230"/>
    </row>
    <row r="158" spans="1:9">
      <c r="A158" s="232"/>
      <c r="B158" s="355" t="s">
        <v>280</v>
      </c>
      <c r="C158" s="356">
        <v>50000</v>
      </c>
      <c r="D158" s="280">
        <v>0</v>
      </c>
      <c r="I158" s="230"/>
    </row>
    <row r="159" spans="1:9">
      <c r="A159" s="232"/>
      <c r="B159" s="355" t="s">
        <v>281</v>
      </c>
      <c r="C159" s="356">
        <v>340111506</v>
      </c>
      <c r="D159" s="280">
        <v>0</v>
      </c>
      <c r="I159" s="230"/>
    </row>
    <row r="160" spans="1:9">
      <c r="A160" s="232"/>
      <c r="B160" s="355" t="s">
        <v>282</v>
      </c>
      <c r="C160" s="356">
        <v>11227417</v>
      </c>
      <c r="D160" s="280">
        <v>0</v>
      </c>
      <c r="I160" s="230"/>
    </row>
    <row r="161" spans="1:9">
      <c r="A161" s="232"/>
      <c r="B161" s="355" t="s">
        <v>283</v>
      </c>
      <c r="C161" s="356">
        <v>7000000</v>
      </c>
      <c r="D161" s="280">
        <v>0</v>
      </c>
      <c r="I161" s="230"/>
    </row>
    <row r="162" spans="1:9">
      <c r="A162" s="232"/>
      <c r="B162" s="355" t="s">
        <v>284</v>
      </c>
      <c r="C162" s="356">
        <v>6000000</v>
      </c>
      <c r="D162" s="280">
        <v>0</v>
      </c>
      <c r="I162" s="230"/>
    </row>
    <row r="163" spans="1:9">
      <c r="A163" s="232"/>
      <c r="B163" s="355" t="s">
        <v>285</v>
      </c>
      <c r="C163" s="356">
        <v>20739904</v>
      </c>
      <c r="D163" s="280">
        <v>0</v>
      </c>
      <c r="I163" s="230"/>
    </row>
    <row r="164" spans="1:9">
      <c r="A164" s="232"/>
      <c r="B164" s="355" t="s">
        <v>286</v>
      </c>
      <c r="C164" s="356">
        <v>0</v>
      </c>
      <c r="D164" s="280">
        <v>0</v>
      </c>
      <c r="I164" s="230"/>
    </row>
    <row r="165" spans="1:9">
      <c r="A165" s="232"/>
      <c r="B165" s="355" t="s">
        <v>541</v>
      </c>
      <c r="C165" s="356">
        <v>10569752</v>
      </c>
      <c r="D165" s="280">
        <v>0</v>
      </c>
      <c r="I165" s="230"/>
    </row>
    <row r="166" spans="1:9">
      <c r="A166" s="232"/>
      <c r="B166" s="355" t="s">
        <v>287</v>
      </c>
      <c r="C166" s="356">
        <v>15413185</v>
      </c>
      <c r="D166" s="280">
        <v>0</v>
      </c>
      <c r="I166" s="230"/>
    </row>
    <row r="167" spans="1:9">
      <c r="A167" s="232"/>
      <c r="B167" s="355" t="s">
        <v>428</v>
      </c>
      <c r="C167" s="356">
        <v>0</v>
      </c>
      <c r="D167" s="280">
        <v>0</v>
      </c>
      <c r="I167" s="230"/>
    </row>
    <row r="168" spans="1:9" ht="15.75">
      <c r="A168" s="232"/>
      <c r="B168" s="306" t="s">
        <v>553</v>
      </c>
      <c r="C168" s="357">
        <v>411111764</v>
      </c>
      <c r="D168" s="348">
        <v>0</v>
      </c>
      <c r="I168" s="230"/>
    </row>
    <row r="169" spans="1:9" ht="15.75">
      <c r="A169" s="232"/>
      <c r="B169" s="306" t="s">
        <v>358</v>
      </c>
      <c r="C169" s="358">
        <v>44204051</v>
      </c>
      <c r="D169" s="358">
        <v>0</v>
      </c>
      <c r="I169" s="230"/>
    </row>
    <row r="170" spans="1:9" ht="15.75">
      <c r="A170" s="232"/>
      <c r="B170" s="229"/>
      <c r="D170" s="343"/>
      <c r="I170" s="230"/>
    </row>
    <row r="171" spans="1:9" ht="15.75">
      <c r="A171" s="232"/>
      <c r="B171" s="229"/>
      <c r="D171" s="343"/>
      <c r="I171" s="230"/>
    </row>
    <row r="172" spans="1:9" ht="15.75">
      <c r="A172" s="232"/>
      <c r="B172" s="338" t="s">
        <v>485</v>
      </c>
      <c r="C172" s="359"/>
      <c r="D172" s="359"/>
      <c r="I172" s="230"/>
    </row>
    <row r="173" spans="1:9">
      <c r="A173" s="232"/>
      <c r="B173" s="449" t="s">
        <v>383</v>
      </c>
      <c r="C173" s="449"/>
      <c r="G173" s="360"/>
      <c r="H173" s="361"/>
      <c r="I173" s="362"/>
    </row>
    <row r="174" spans="1:9">
      <c r="A174" s="232"/>
      <c r="B174" s="345"/>
      <c r="C174" s="363"/>
      <c r="G174" s="360"/>
      <c r="H174" s="361"/>
      <c r="I174" s="362"/>
    </row>
    <row r="175" spans="1:9" ht="15.75">
      <c r="A175" s="232"/>
      <c r="B175" s="435" t="s">
        <v>67</v>
      </c>
      <c r="C175" s="169" t="s">
        <v>384</v>
      </c>
      <c r="D175" s="435" t="s">
        <v>385</v>
      </c>
      <c r="E175" s="435" t="s">
        <v>386</v>
      </c>
      <c r="F175" s="435" t="s">
        <v>387</v>
      </c>
      <c r="G175" s="360"/>
      <c r="H175" s="361"/>
      <c r="I175" s="362"/>
    </row>
    <row r="176" spans="1:9" ht="15.75">
      <c r="A176" s="232"/>
      <c r="B176" s="435"/>
      <c r="C176" s="169" t="s">
        <v>388</v>
      </c>
      <c r="D176" s="435"/>
      <c r="E176" s="435"/>
      <c r="F176" s="435"/>
      <c r="G176" s="360"/>
      <c r="H176" s="361"/>
      <c r="I176" s="362"/>
    </row>
    <row r="177" spans="1:10">
      <c r="A177" s="232"/>
      <c r="B177" s="364" t="s">
        <v>102</v>
      </c>
      <c r="C177" s="342">
        <v>3500000000</v>
      </c>
      <c r="D177" s="342">
        <v>3500000000</v>
      </c>
      <c r="E177" s="342">
        <v>0</v>
      </c>
      <c r="F177" s="342">
        <v>7000000000</v>
      </c>
      <c r="G177" s="360"/>
      <c r="H177" s="361"/>
      <c r="I177" s="362"/>
    </row>
    <row r="178" spans="1:10">
      <c r="A178" s="232"/>
      <c r="B178" s="364" t="s">
        <v>389</v>
      </c>
      <c r="C178" s="342">
        <v>0</v>
      </c>
      <c r="D178" s="342">
        <v>0</v>
      </c>
      <c r="E178" s="342">
        <v>0</v>
      </c>
      <c r="F178" s="342">
        <v>0</v>
      </c>
      <c r="G178" s="365"/>
      <c r="H178" s="361"/>
      <c r="I178" s="362"/>
    </row>
    <row r="179" spans="1:10">
      <c r="A179" s="232"/>
      <c r="B179" s="366" t="s">
        <v>390</v>
      </c>
      <c r="C179" s="367">
        <v>0</v>
      </c>
      <c r="D179" s="367" t="s">
        <v>391</v>
      </c>
      <c r="E179" s="367">
        <v>0</v>
      </c>
      <c r="F179" s="342">
        <v>0</v>
      </c>
      <c r="G179" s="365"/>
      <c r="H179" s="361"/>
      <c r="I179" s="362"/>
    </row>
    <row r="180" spans="1:10">
      <c r="A180" s="232"/>
      <c r="B180" s="364" t="s">
        <v>392</v>
      </c>
      <c r="C180" s="342">
        <v>0</v>
      </c>
      <c r="D180" s="342">
        <v>0</v>
      </c>
      <c r="E180" s="342">
        <v>-118887546</v>
      </c>
      <c r="F180" s="342">
        <v>-118887546</v>
      </c>
      <c r="G180" s="365"/>
      <c r="H180" s="361"/>
      <c r="I180" s="362"/>
    </row>
    <row r="181" spans="1:10">
      <c r="A181" s="232"/>
      <c r="B181" s="364" t="s">
        <v>393</v>
      </c>
      <c r="C181" s="342">
        <v>-118887546</v>
      </c>
      <c r="D181" s="342">
        <v>0</v>
      </c>
      <c r="E181" s="342">
        <v>-127879433</v>
      </c>
      <c r="F181" s="342">
        <v>-246766979</v>
      </c>
      <c r="G181" s="365"/>
      <c r="H181" s="361"/>
      <c r="I181" s="362"/>
    </row>
    <row r="182" spans="1:10" ht="15.75">
      <c r="A182" s="232"/>
      <c r="B182" s="306" t="s">
        <v>553</v>
      </c>
      <c r="C182" s="368">
        <v>3381112454</v>
      </c>
      <c r="D182" s="368">
        <v>3500000000</v>
      </c>
      <c r="E182" s="368">
        <v>-246766979</v>
      </c>
      <c r="F182" s="368">
        <v>6634345475</v>
      </c>
      <c r="G182" s="365"/>
      <c r="I182" s="362"/>
      <c r="J182" s="365"/>
    </row>
    <row r="183" spans="1:10" ht="15.75">
      <c r="A183" s="232"/>
      <c r="B183" s="41"/>
      <c r="C183" s="41"/>
      <c r="D183" s="41"/>
      <c r="E183" s="41"/>
      <c r="F183" s="41"/>
      <c r="G183" s="365"/>
      <c r="H183" s="369"/>
      <c r="I183" s="362"/>
      <c r="J183" s="365"/>
    </row>
    <row r="184" spans="1:10" ht="15.75">
      <c r="A184" s="232"/>
      <c r="B184" s="41"/>
      <c r="C184" s="370"/>
      <c r="D184" s="370"/>
      <c r="E184" s="370"/>
      <c r="F184" s="370"/>
      <c r="G184" s="365"/>
      <c r="H184" s="369"/>
      <c r="I184" s="362"/>
      <c r="J184" s="365"/>
    </row>
    <row r="185" spans="1:10" ht="15.75">
      <c r="A185" s="232"/>
      <c r="B185" s="41"/>
      <c r="C185" s="370"/>
      <c r="D185" s="370"/>
      <c r="E185" s="370"/>
      <c r="F185" s="370"/>
      <c r="G185" s="365"/>
      <c r="H185" s="369"/>
      <c r="I185" s="362"/>
      <c r="J185" s="365"/>
    </row>
    <row r="186" spans="1:10" ht="15.75">
      <c r="A186" s="232"/>
      <c r="B186" s="91" t="s">
        <v>486</v>
      </c>
      <c r="G186" s="365"/>
    </row>
    <row r="187" spans="1:10">
      <c r="A187" s="232"/>
      <c r="B187" s="230" t="s">
        <v>163</v>
      </c>
      <c r="G187" s="365"/>
    </row>
    <row r="188" spans="1:10">
      <c r="A188" s="232"/>
      <c r="G188" s="365"/>
    </row>
    <row r="189" spans="1:10" ht="15.75">
      <c r="A189" s="232"/>
      <c r="B189" s="435" t="s">
        <v>67</v>
      </c>
      <c r="C189" s="169" t="s">
        <v>192</v>
      </c>
      <c r="D189" s="169" t="s">
        <v>193</v>
      </c>
    </row>
    <row r="190" spans="1:10" ht="15.75">
      <c r="A190" s="232"/>
      <c r="B190" s="450"/>
      <c r="C190" s="354" t="s">
        <v>101</v>
      </c>
      <c r="D190" s="354" t="s">
        <v>101</v>
      </c>
    </row>
    <row r="191" spans="1:10">
      <c r="A191" s="232"/>
      <c r="B191" s="355" t="s">
        <v>280</v>
      </c>
      <c r="C191" s="356">
        <v>50000</v>
      </c>
      <c r="D191" s="280">
        <v>0</v>
      </c>
    </row>
    <row r="192" spans="1:10">
      <c r="A192" s="232"/>
      <c r="B192" s="355" t="s">
        <v>281</v>
      </c>
      <c r="C192" s="356">
        <v>340111506</v>
      </c>
      <c r="D192" s="280">
        <v>0</v>
      </c>
    </row>
    <row r="193" spans="1:9">
      <c r="A193" s="232"/>
      <c r="B193" s="355" t="s">
        <v>282</v>
      </c>
      <c r="C193" s="356">
        <v>11227417</v>
      </c>
      <c r="D193" s="280">
        <v>0</v>
      </c>
    </row>
    <row r="194" spans="1:9">
      <c r="A194" s="232"/>
      <c r="B194" s="355" t="s">
        <v>283</v>
      </c>
      <c r="C194" s="356">
        <v>7000000</v>
      </c>
      <c r="D194" s="280">
        <v>0</v>
      </c>
    </row>
    <row r="195" spans="1:9">
      <c r="A195" s="232"/>
      <c r="B195" s="355" t="s">
        <v>284</v>
      </c>
      <c r="C195" s="356">
        <v>6000000</v>
      </c>
      <c r="D195" s="280">
        <v>0</v>
      </c>
    </row>
    <row r="196" spans="1:9">
      <c r="A196" s="232"/>
      <c r="B196" s="355" t="s">
        <v>285</v>
      </c>
      <c r="C196" s="356">
        <v>20739904</v>
      </c>
      <c r="D196" s="280">
        <v>0</v>
      </c>
    </row>
    <row r="197" spans="1:9">
      <c r="A197" s="232"/>
      <c r="B197" s="355" t="s">
        <v>286</v>
      </c>
      <c r="C197" s="356">
        <v>0</v>
      </c>
      <c r="D197" s="280">
        <v>0</v>
      </c>
    </row>
    <row r="198" spans="1:9">
      <c r="A198" s="232"/>
      <c r="B198" s="355" t="s">
        <v>541</v>
      </c>
      <c r="C198" s="356">
        <v>10569752</v>
      </c>
      <c r="D198" s="280">
        <v>0</v>
      </c>
    </row>
    <row r="199" spans="1:9">
      <c r="A199" s="232"/>
      <c r="B199" s="355" t="s">
        <v>287</v>
      </c>
      <c r="C199" s="356">
        <v>15413185</v>
      </c>
      <c r="D199" s="280">
        <v>0</v>
      </c>
    </row>
    <row r="200" spans="1:9">
      <c r="A200" s="232"/>
      <c r="B200" s="355" t="s">
        <v>428</v>
      </c>
      <c r="C200" s="356">
        <v>0</v>
      </c>
      <c r="D200" s="280">
        <v>0</v>
      </c>
    </row>
    <row r="201" spans="1:9" ht="15.75">
      <c r="A201" s="232"/>
      <c r="B201" s="306" t="s">
        <v>553</v>
      </c>
      <c r="C201" s="357">
        <v>411111764</v>
      </c>
      <c r="D201" s="348">
        <v>0</v>
      </c>
    </row>
    <row r="202" spans="1:9" ht="15.75">
      <c r="A202" s="232"/>
      <c r="B202" s="306" t="s">
        <v>358</v>
      </c>
      <c r="C202" s="358">
        <v>44204051</v>
      </c>
      <c r="D202" s="358">
        <v>0</v>
      </c>
    </row>
    <row r="203" spans="1:9" ht="15.75">
      <c r="A203" s="232"/>
      <c r="B203" s="371"/>
      <c r="C203" s="371"/>
      <c r="D203" s="372"/>
    </row>
    <row r="204" spans="1:9">
      <c r="A204" s="232"/>
    </row>
    <row r="205" spans="1:9" ht="15.75">
      <c r="A205" s="232"/>
      <c r="B205" s="328" t="s">
        <v>487</v>
      </c>
      <c r="C205" s="363"/>
    </row>
    <row r="206" spans="1:9">
      <c r="A206" s="232"/>
      <c r="B206" s="449" t="s">
        <v>103</v>
      </c>
      <c r="C206" s="449"/>
      <c r="D206" s="449"/>
      <c r="E206" s="449"/>
      <c r="F206" s="449"/>
    </row>
    <row r="207" spans="1:9">
      <c r="A207" s="232"/>
      <c r="B207" s="188"/>
      <c r="C207" s="188"/>
      <c r="D207" s="188"/>
      <c r="E207" s="188"/>
      <c r="F207" s="188"/>
    </row>
    <row r="208" spans="1:9" s="227" customFormat="1" ht="15.75">
      <c r="A208" s="373"/>
      <c r="B208" s="374" t="s">
        <v>488</v>
      </c>
      <c r="C208" s="371"/>
      <c r="D208" s="371"/>
      <c r="E208" s="371"/>
      <c r="F208" s="371"/>
      <c r="I208" s="375"/>
    </row>
    <row r="209" spans="1:10">
      <c r="A209" s="232"/>
      <c r="B209" s="230" t="s">
        <v>163</v>
      </c>
      <c r="C209" s="359"/>
      <c r="D209" s="359"/>
    </row>
    <row r="210" spans="1:10" ht="15.75">
      <c r="A210" s="232"/>
      <c r="C210" s="359"/>
      <c r="D210" s="359"/>
      <c r="E210" s="371"/>
      <c r="F210" s="371"/>
      <c r="G210" s="371"/>
      <c r="H210" s="371"/>
      <c r="I210" s="371"/>
    </row>
    <row r="211" spans="1:10" ht="15.75">
      <c r="A211" s="232"/>
      <c r="B211" s="169" t="s">
        <v>67</v>
      </c>
      <c r="C211" s="245">
        <v>44926</v>
      </c>
      <c r="D211" s="245">
        <v>44561</v>
      </c>
      <c r="E211" s="371"/>
      <c r="F211" s="371"/>
      <c r="G211" s="371"/>
      <c r="H211" s="371"/>
      <c r="I211" s="371"/>
    </row>
    <row r="212" spans="1:10" ht="15.75">
      <c r="A212" s="232"/>
      <c r="B212" s="376" t="s">
        <v>528</v>
      </c>
      <c r="C212" s="377">
        <v>12548772</v>
      </c>
      <c r="D212" s="377">
        <v>0</v>
      </c>
      <c r="E212" s="371"/>
      <c r="F212" s="371"/>
      <c r="G212" s="371"/>
      <c r="H212" s="371"/>
      <c r="I212" s="371"/>
    </row>
    <row r="213" spans="1:10" ht="15.75">
      <c r="A213" s="232"/>
      <c r="B213" s="355" t="s">
        <v>529</v>
      </c>
      <c r="C213" s="356">
        <v>53309</v>
      </c>
      <c r="D213" s="256">
        <v>0</v>
      </c>
      <c r="E213" s="371"/>
      <c r="F213" s="371"/>
      <c r="G213" s="371"/>
      <c r="H213" s="371"/>
      <c r="I213" s="371"/>
    </row>
    <row r="214" spans="1:10" ht="15.75">
      <c r="A214" s="232"/>
      <c r="B214" s="355" t="s">
        <v>530</v>
      </c>
      <c r="C214" s="356">
        <v>1002243</v>
      </c>
      <c r="D214" s="256">
        <v>0</v>
      </c>
      <c r="E214" s="371"/>
      <c r="F214" s="371"/>
      <c r="G214" s="371"/>
      <c r="H214" s="371"/>
      <c r="I214" s="371"/>
    </row>
    <row r="215" spans="1:10" ht="15.75">
      <c r="A215" s="232"/>
      <c r="B215" s="355" t="s">
        <v>417</v>
      </c>
      <c r="C215" s="356">
        <v>11493220</v>
      </c>
      <c r="D215" s="256">
        <v>0</v>
      </c>
      <c r="E215" s="371"/>
      <c r="F215" s="371"/>
      <c r="G215" s="371"/>
      <c r="H215" s="371"/>
      <c r="I215" s="371"/>
      <c r="J215" s="339"/>
    </row>
    <row r="216" spans="1:10" ht="15.75">
      <c r="A216" s="232"/>
      <c r="B216" s="376" t="s">
        <v>531</v>
      </c>
      <c r="C216" s="377">
        <v>1577736629</v>
      </c>
      <c r="D216" s="377">
        <v>8500000</v>
      </c>
      <c r="E216" s="371"/>
      <c r="F216" s="371"/>
      <c r="G216" s="371"/>
      <c r="H216" s="371"/>
      <c r="I216" s="371"/>
    </row>
    <row r="217" spans="1:10" ht="15.75">
      <c r="A217" s="232"/>
      <c r="B217" s="355" t="s">
        <v>532</v>
      </c>
      <c r="C217" s="356">
        <v>308362</v>
      </c>
      <c r="D217" s="256">
        <v>0</v>
      </c>
      <c r="E217" s="371"/>
      <c r="F217" s="371"/>
      <c r="G217" s="371"/>
      <c r="H217" s="371"/>
      <c r="I217" s="371"/>
    </row>
    <row r="218" spans="1:10" ht="15.75">
      <c r="A218" s="232"/>
      <c r="B218" s="355" t="s">
        <v>535</v>
      </c>
      <c r="C218" s="356">
        <v>290071725</v>
      </c>
      <c r="D218" s="256"/>
      <c r="E218" s="371"/>
      <c r="F218" s="371"/>
      <c r="G218" s="371"/>
      <c r="H218" s="371"/>
      <c r="I218" s="371"/>
    </row>
    <row r="219" spans="1:10" ht="15.75">
      <c r="A219" s="232"/>
      <c r="B219" s="355" t="s">
        <v>533</v>
      </c>
      <c r="C219" s="356">
        <v>11323784</v>
      </c>
      <c r="D219" s="256">
        <v>0</v>
      </c>
      <c r="E219" s="371"/>
      <c r="F219" s="371"/>
      <c r="G219" s="371"/>
      <c r="H219" s="371"/>
      <c r="I219" s="371"/>
    </row>
    <row r="220" spans="1:10" ht="15.75">
      <c r="A220" s="232"/>
      <c r="B220" s="355" t="s">
        <v>534</v>
      </c>
      <c r="C220" s="356">
        <v>1531442</v>
      </c>
      <c r="D220" s="256"/>
      <c r="E220" s="371"/>
      <c r="F220" s="371"/>
      <c r="G220" s="371"/>
      <c r="H220" s="371"/>
      <c r="I220" s="371"/>
    </row>
    <row r="221" spans="1:10" ht="15.75">
      <c r="A221" s="232"/>
      <c r="B221" s="355" t="s">
        <v>530</v>
      </c>
      <c r="C221" s="356">
        <v>1934161</v>
      </c>
      <c r="D221" s="256">
        <v>0</v>
      </c>
      <c r="E221" s="371"/>
      <c r="F221" s="371"/>
      <c r="G221" s="371"/>
      <c r="H221" s="371"/>
      <c r="I221" s="371"/>
    </row>
    <row r="222" spans="1:10" ht="15.75">
      <c r="A222" s="232"/>
      <c r="B222" s="355" t="s">
        <v>511</v>
      </c>
      <c r="C222" s="356">
        <v>640202</v>
      </c>
      <c r="D222" s="256">
        <v>0</v>
      </c>
      <c r="E222" s="371"/>
      <c r="F222" s="371"/>
      <c r="G222" s="371"/>
      <c r="H222" s="371"/>
      <c r="I222" s="371"/>
    </row>
    <row r="223" spans="1:10" ht="15.75">
      <c r="A223" s="232"/>
      <c r="B223" s="355" t="s">
        <v>410</v>
      </c>
      <c r="C223" s="356">
        <v>995000000</v>
      </c>
      <c r="D223" s="256">
        <v>0</v>
      </c>
      <c r="E223" s="371"/>
      <c r="F223" s="371"/>
      <c r="G223" s="371"/>
      <c r="H223" s="371"/>
      <c r="I223" s="371"/>
    </row>
    <row r="224" spans="1:10" ht="15.75">
      <c r="A224" s="232"/>
      <c r="B224" s="355" t="s">
        <v>602</v>
      </c>
      <c r="C224" s="356">
        <v>241500000</v>
      </c>
      <c r="D224" s="256">
        <v>8500000</v>
      </c>
      <c r="E224" s="371"/>
      <c r="F224" s="371"/>
      <c r="G224" s="371"/>
      <c r="H224" s="371"/>
      <c r="I224" s="371"/>
    </row>
    <row r="225" spans="1:10" ht="15.75">
      <c r="A225" s="232"/>
      <c r="B225" s="355" t="s">
        <v>421</v>
      </c>
      <c r="C225" s="356">
        <v>35426953</v>
      </c>
      <c r="D225" s="256">
        <v>0</v>
      </c>
      <c r="E225" s="371"/>
      <c r="F225" s="371"/>
      <c r="G225" s="371"/>
      <c r="H225" s="371"/>
      <c r="I225" s="371"/>
    </row>
    <row r="226" spans="1:10" ht="15.75">
      <c r="A226" s="232"/>
      <c r="B226" s="306" t="s">
        <v>553</v>
      </c>
      <c r="C226" s="377">
        <v>-1565187857</v>
      </c>
      <c r="D226" s="256">
        <v>0</v>
      </c>
      <c r="E226" s="371"/>
      <c r="F226" s="371"/>
      <c r="G226" s="371"/>
      <c r="H226" s="371"/>
      <c r="I226" s="371"/>
    </row>
    <row r="227" spans="1:10" ht="15.75">
      <c r="A227" s="232"/>
      <c r="B227" s="306" t="s">
        <v>358</v>
      </c>
      <c r="C227" s="358">
        <v>0</v>
      </c>
      <c r="D227" s="358">
        <v>8500000</v>
      </c>
      <c r="E227" s="371"/>
      <c r="F227" s="371"/>
      <c r="G227" s="371"/>
      <c r="H227" s="371"/>
      <c r="I227" s="371"/>
    </row>
    <row r="228" spans="1:10" ht="15.75">
      <c r="A228" s="232"/>
      <c r="B228" s="338"/>
      <c r="C228" s="372"/>
      <c r="D228" s="372"/>
      <c r="E228" s="371"/>
      <c r="F228" s="371"/>
      <c r="G228" s="371"/>
      <c r="H228" s="371"/>
      <c r="I228" s="371"/>
    </row>
    <row r="229" spans="1:10" ht="15.75">
      <c r="A229" s="232"/>
      <c r="B229" s="338"/>
      <c r="C229" s="372"/>
      <c r="D229" s="372"/>
    </row>
    <row r="230" spans="1:10" ht="15.75">
      <c r="A230" s="232"/>
      <c r="B230" s="378" t="s">
        <v>603</v>
      </c>
      <c r="C230" s="372"/>
      <c r="D230" s="372"/>
    </row>
    <row r="231" spans="1:10" ht="15.75">
      <c r="A231" s="232"/>
      <c r="B231" s="338"/>
      <c r="C231" s="372"/>
      <c r="D231" s="372"/>
    </row>
    <row r="232" spans="1:10" ht="15.75">
      <c r="A232" s="228"/>
      <c r="B232" s="328" t="s">
        <v>489</v>
      </c>
      <c r="C232" s="331"/>
    </row>
    <row r="233" spans="1:10" ht="15.75">
      <c r="A233" s="228"/>
      <c r="B233" s="229"/>
      <c r="C233" s="331"/>
    </row>
    <row r="234" spans="1:10" ht="15.75">
      <c r="A234" s="232"/>
      <c r="B234" s="328" t="s">
        <v>490</v>
      </c>
      <c r="F234" s="339"/>
    </row>
    <row r="235" spans="1:10">
      <c r="A235" s="232"/>
      <c r="B235" s="230" t="s">
        <v>163</v>
      </c>
      <c r="C235" s="90"/>
      <c r="D235" s="90"/>
    </row>
    <row r="236" spans="1:10" ht="15.75">
      <c r="A236" s="232"/>
      <c r="B236" s="328"/>
      <c r="C236" s="90"/>
      <c r="D236" s="90"/>
    </row>
    <row r="237" spans="1:10" ht="15.75">
      <c r="A237" s="232"/>
      <c r="B237" s="169" t="s">
        <v>67</v>
      </c>
      <c r="C237" s="245">
        <v>44926</v>
      </c>
      <c r="D237" s="245">
        <v>44561</v>
      </c>
    </row>
    <row r="238" spans="1:10">
      <c r="A238" s="232"/>
      <c r="B238" s="355" t="s">
        <v>288</v>
      </c>
      <c r="C238" s="356">
        <v>2181709909</v>
      </c>
      <c r="D238" s="280">
        <v>0</v>
      </c>
    </row>
    <row r="239" spans="1:10">
      <c r="A239" s="232"/>
      <c r="B239" s="355" t="s">
        <v>521</v>
      </c>
      <c r="C239" s="356">
        <v>515799275</v>
      </c>
      <c r="D239" s="280"/>
    </row>
    <row r="240" spans="1:10" ht="15.75">
      <c r="A240" s="232"/>
      <c r="B240" s="306" t="s">
        <v>553</v>
      </c>
      <c r="C240" s="377">
        <v>2697509184</v>
      </c>
      <c r="D240" s="256">
        <v>0</v>
      </c>
      <c r="J240" s="339"/>
    </row>
    <row r="241" spans="1:10" ht="15.75">
      <c r="A241" s="232"/>
      <c r="B241" s="306" t="s">
        <v>358</v>
      </c>
      <c r="C241" s="358">
        <v>0</v>
      </c>
      <c r="D241" s="358">
        <v>0</v>
      </c>
      <c r="E241" s="339"/>
    </row>
    <row r="242" spans="1:10" ht="15.75">
      <c r="A242" s="232"/>
      <c r="B242" s="338"/>
      <c r="C242" s="372"/>
      <c r="D242" s="372"/>
      <c r="E242" s="339"/>
    </row>
    <row r="243" spans="1:10" ht="15.75">
      <c r="A243" s="372"/>
      <c r="B243" s="372"/>
      <c r="C243" s="372"/>
      <c r="D243" s="372"/>
      <c r="E243" s="339"/>
    </row>
    <row r="244" spans="1:10" ht="15.75">
      <c r="A244" s="232"/>
      <c r="B244" s="328" t="s">
        <v>491</v>
      </c>
    </row>
    <row r="245" spans="1:10">
      <c r="A245" s="232"/>
      <c r="B245" s="230" t="s">
        <v>163</v>
      </c>
      <c r="C245" s="90"/>
      <c r="D245" s="90"/>
    </row>
    <row r="246" spans="1:10" ht="15.75">
      <c r="A246" s="232"/>
      <c r="B246" s="328"/>
      <c r="C246" s="90"/>
      <c r="D246" s="90"/>
    </row>
    <row r="247" spans="1:10" ht="15.75">
      <c r="A247" s="232"/>
      <c r="B247" s="169" t="s">
        <v>67</v>
      </c>
      <c r="C247" s="245">
        <v>44926</v>
      </c>
      <c r="D247" s="245">
        <v>44561</v>
      </c>
    </row>
    <row r="248" spans="1:10">
      <c r="A248" s="232"/>
      <c r="B248" s="355" t="s">
        <v>359</v>
      </c>
      <c r="C248" s="356">
        <v>348740068</v>
      </c>
      <c r="D248" s="280">
        <v>40273973</v>
      </c>
    </row>
    <row r="249" spans="1:10">
      <c r="A249" s="232"/>
      <c r="B249" s="355" t="s">
        <v>559</v>
      </c>
      <c r="C249" s="356">
        <v>1055552</v>
      </c>
      <c r="D249" s="280">
        <v>3768</v>
      </c>
    </row>
    <row r="250" spans="1:10">
      <c r="A250" s="232"/>
      <c r="B250" s="355" t="s">
        <v>540</v>
      </c>
      <c r="C250" s="356">
        <v>31049205</v>
      </c>
      <c r="D250" s="280">
        <v>0</v>
      </c>
    </row>
    <row r="251" spans="1:10" ht="15.75">
      <c r="A251" s="232"/>
      <c r="B251" s="306" t="s">
        <v>553</v>
      </c>
      <c r="C251" s="377">
        <v>380844825</v>
      </c>
      <c r="D251" s="377">
        <v>0</v>
      </c>
      <c r="J251" s="339"/>
    </row>
    <row r="252" spans="1:10" ht="15.75">
      <c r="A252" s="232"/>
      <c r="B252" s="306" t="s">
        <v>358</v>
      </c>
      <c r="C252" s="358">
        <v>0</v>
      </c>
      <c r="D252" s="377">
        <v>40277741</v>
      </c>
      <c r="E252" s="339"/>
    </row>
    <row r="253" spans="1:10" ht="15.75">
      <c r="B253" s="338"/>
      <c r="C253" s="372"/>
      <c r="D253" s="379"/>
      <c r="E253" s="339"/>
    </row>
    <row r="254" spans="1:10">
      <c r="B254" s="380"/>
      <c r="C254" s="381"/>
      <c r="D254" s="382"/>
    </row>
    <row r="255" spans="1:10" ht="15.75">
      <c r="B255" s="454" t="s">
        <v>492</v>
      </c>
      <c r="C255" s="454"/>
      <c r="D255" s="454"/>
    </row>
    <row r="256" spans="1:10">
      <c r="B256" s="230" t="s">
        <v>302</v>
      </c>
      <c r="D256" s="382"/>
    </row>
    <row r="257" spans="1:10" ht="15.75">
      <c r="B257" s="338"/>
      <c r="C257" s="372"/>
      <c r="D257" s="372"/>
    </row>
    <row r="258" spans="1:10" ht="15.75">
      <c r="A258" s="232"/>
      <c r="B258" s="328" t="s">
        <v>493</v>
      </c>
    </row>
    <row r="259" spans="1:10">
      <c r="B259" s="230" t="s">
        <v>163</v>
      </c>
      <c r="C259" s="90"/>
      <c r="D259" s="90"/>
    </row>
    <row r="260" spans="1:10" ht="15.75">
      <c r="B260" s="328"/>
      <c r="C260" s="90"/>
      <c r="D260" s="90"/>
    </row>
    <row r="261" spans="1:10" ht="15.75">
      <c r="B261" s="169" t="s">
        <v>67</v>
      </c>
      <c r="C261" s="245">
        <v>44926</v>
      </c>
      <c r="D261" s="245">
        <v>44561</v>
      </c>
    </row>
    <row r="262" spans="1:10">
      <c r="B262" s="355" t="s">
        <v>360</v>
      </c>
      <c r="C262" s="356">
        <v>26222568</v>
      </c>
      <c r="D262" s="280">
        <v>872063</v>
      </c>
    </row>
    <row r="263" spans="1:10">
      <c r="B263" s="355" t="s">
        <v>361</v>
      </c>
      <c r="C263" s="356">
        <v>5953821</v>
      </c>
      <c r="D263" s="280">
        <v>1562115</v>
      </c>
    </row>
    <row r="264" spans="1:10">
      <c r="B264" s="355" t="s">
        <v>336</v>
      </c>
      <c r="C264" s="356">
        <v>-534</v>
      </c>
      <c r="D264" s="280">
        <v>25</v>
      </c>
    </row>
    <row r="265" spans="1:10">
      <c r="B265" s="383" t="s">
        <v>510</v>
      </c>
      <c r="C265" s="356">
        <v>45</v>
      </c>
      <c r="D265" s="280">
        <v>0</v>
      </c>
    </row>
    <row r="266" spans="1:10" ht="15.75">
      <c r="B266" s="306" t="s">
        <v>553</v>
      </c>
      <c r="C266" s="377">
        <v>32175900</v>
      </c>
      <c r="D266" s="256">
        <v>0</v>
      </c>
      <c r="J266" s="339"/>
    </row>
    <row r="267" spans="1:10" ht="15.75">
      <c r="B267" s="306" t="s">
        <v>358</v>
      </c>
      <c r="C267" s="358">
        <v>0</v>
      </c>
      <c r="D267" s="358">
        <v>2434203</v>
      </c>
      <c r="E267" s="339"/>
    </row>
    <row r="268" spans="1:10" ht="15.75">
      <c r="B268" s="338"/>
      <c r="C268" s="372"/>
      <c r="D268" s="372"/>
      <c r="E268" s="339"/>
    </row>
    <row r="269" spans="1:10">
      <c r="C269" s="381"/>
      <c r="D269" s="381"/>
    </row>
    <row r="270" spans="1:10" ht="15.75">
      <c r="A270" s="228"/>
      <c r="B270" s="328" t="s">
        <v>494</v>
      </c>
      <c r="C270" s="331"/>
    </row>
    <row r="271" spans="1:10" ht="15.75">
      <c r="A271" s="228"/>
      <c r="B271" s="230" t="s">
        <v>163</v>
      </c>
      <c r="C271" s="331"/>
    </row>
    <row r="272" spans="1:10" ht="15.75">
      <c r="A272" s="228"/>
      <c r="C272" s="331"/>
    </row>
    <row r="273" spans="1:10" ht="15.75">
      <c r="A273" s="228"/>
      <c r="B273" s="384" t="s">
        <v>67</v>
      </c>
      <c r="C273" s="245">
        <v>44926</v>
      </c>
      <c r="D273" s="245">
        <v>44561</v>
      </c>
    </row>
    <row r="274" spans="1:10" ht="15.75">
      <c r="A274" s="228"/>
      <c r="B274" s="385" t="s">
        <v>362</v>
      </c>
      <c r="C274" s="386"/>
      <c r="D274" s="387"/>
    </row>
    <row r="275" spans="1:10" ht="15.75">
      <c r="A275" s="228"/>
      <c r="B275" s="388" t="s">
        <v>400</v>
      </c>
      <c r="C275" s="389">
        <v>123072728</v>
      </c>
      <c r="D275" s="389">
        <v>0</v>
      </c>
    </row>
    <row r="276" spans="1:10" ht="15.75">
      <c r="A276" s="228"/>
      <c r="B276" s="160" t="s">
        <v>31</v>
      </c>
      <c r="C276" s="390">
        <v>123072728</v>
      </c>
      <c r="D276" s="390">
        <v>0</v>
      </c>
      <c r="J276" s="339"/>
    </row>
    <row r="277" spans="1:10" ht="15.75">
      <c r="A277" s="228"/>
      <c r="B277" s="391" t="s">
        <v>363</v>
      </c>
      <c r="C277" s="386"/>
      <c r="D277" s="392"/>
    </row>
    <row r="278" spans="1:10" ht="15.75">
      <c r="A278" s="228"/>
      <c r="B278" s="393" t="s">
        <v>418</v>
      </c>
      <c r="C278" s="389">
        <v>53734875</v>
      </c>
      <c r="D278" s="393">
        <v>0</v>
      </c>
    </row>
    <row r="279" spans="1:10" ht="15.75">
      <c r="A279" s="228"/>
      <c r="B279" s="393" t="s">
        <v>419</v>
      </c>
      <c r="C279" s="389">
        <v>2641534</v>
      </c>
      <c r="D279" s="393">
        <v>0</v>
      </c>
    </row>
    <row r="280" spans="1:10" ht="15.75">
      <c r="A280" s="228"/>
      <c r="B280" s="394" t="s">
        <v>340</v>
      </c>
      <c r="C280" s="389">
        <v>750727675</v>
      </c>
      <c r="D280" s="393">
        <v>61833333</v>
      </c>
    </row>
    <row r="281" spans="1:10" ht="15.75">
      <c r="A281" s="228"/>
      <c r="B281" s="394" t="s">
        <v>228</v>
      </c>
      <c r="C281" s="389">
        <v>62560640</v>
      </c>
      <c r="D281" s="393">
        <v>5152778</v>
      </c>
    </row>
    <row r="282" spans="1:10" ht="15.75">
      <c r="A282" s="228"/>
      <c r="B282" s="394" t="s">
        <v>342</v>
      </c>
      <c r="C282" s="389">
        <v>123870066</v>
      </c>
      <c r="D282" s="393">
        <v>10202500</v>
      </c>
    </row>
    <row r="283" spans="1:10" ht="15.75">
      <c r="A283" s="228"/>
      <c r="B283" s="394" t="s">
        <v>401</v>
      </c>
      <c r="C283" s="389">
        <v>13636364</v>
      </c>
      <c r="D283" s="393">
        <v>0</v>
      </c>
    </row>
    <row r="284" spans="1:10" ht="15.75">
      <c r="A284" s="228"/>
      <c r="B284" s="394" t="s">
        <v>420</v>
      </c>
      <c r="C284" s="389">
        <v>11909091</v>
      </c>
      <c r="D284" s="393">
        <v>0</v>
      </c>
    </row>
    <row r="285" spans="1:10" ht="15.75">
      <c r="A285" s="228"/>
      <c r="B285" s="394" t="s">
        <v>229</v>
      </c>
      <c r="C285" s="389">
        <v>21015907</v>
      </c>
      <c r="D285" s="393">
        <v>4078998</v>
      </c>
    </row>
    <row r="286" spans="1:10" ht="15.75">
      <c r="A286" s="228"/>
      <c r="B286" s="394" t="s">
        <v>166</v>
      </c>
      <c r="C286" s="389">
        <v>31449396</v>
      </c>
      <c r="D286" s="393">
        <v>0</v>
      </c>
    </row>
    <row r="287" spans="1:10" ht="15.75">
      <c r="A287" s="228"/>
      <c r="B287" s="394" t="s">
        <v>402</v>
      </c>
      <c r="C287" s="389">
        <v>15011749</v>
      </c>
      <c r="D287" s="393">
        <v>0</v>
      </c>
    </row>
    <row r="288" spans="1:10" ht="15.75">
      <c r="A288" s="228"/>
      <c r="B288" s="394" t="s">
        <v>403</v>
      </c>
      <c r="C288" s="389">
        <v>2000000</v>
      </c>
      <c r="D288" s="393">
        <v>0</v>
      </c>
    </row>
    <row r="289" spans="1:4" ht="15.75">
      <c r="A289" s="228"/>
      <c r="B289" s="394" t="s">
        <v>345</v>
      </c>
      <c r="C289" s="389">
        <v>110162832</v>
      </c>
      <c r="D289" s="393">
        <v>10294763</v>
      </c>
    </row>
    <row r="290" spans="1:4" ht="15.75">
      <c r="A290" s="228"/>
      <c r="B290" s="394" t="s">
        <v>235</v>
      </c>
      <c r="C290" s="389">
        <v>189700346</v>
      </c>
      <c r="D290" s="393">
        <v>48490908</v>
      </c>
    </row>
    <row r="291" spans="1:4" ht="15.75">
      <c r="A291" s="228"/>
      <c r="B291" s="394" t="s">
        <v>422</v>
      </c>
      <c r="C291" s="389">
        <v>4861200</v>
      </c>
      <c r="D291" s="393">
        <v>0</v>
      </c>
    </row>
    <row r="292" spans="1:4" ht="15.75">
      <c r="A292" s="228"/>
      <c r="B292" s="394" t="s">
        <v>527</v>
      </c>
      <c r="C292" s="389">
        <v>14345145</v>
      </c>
      <c r="D292" s="393">
        <v>0</v>
      </c>
    </row>
    <row r="293" spans="1:4" ht="15.75">
      <c r="A293" s="228"/>
      <c r="B293" s="394" t="s">
        <v>536</v>
      </c>
      <c r="C293" s="389">
        <v>7000000</v>
      </c>
      <c r="D293" s="393">
        <v>0</v>
      </c>
    </row>
    <row r="294" spans="1:4" ht="15.75">
      <c r="A294" s="228"/>
      <c r="B294" s="394" t="s">
        <v>404</v>
      </c>
      <c r="C294" s="389">
        <v>11916166</v>
      </c>
      <c r="D294" s="393">
        <v>0</v>
      </c>
    </row>
    <row r="295" spans="1:4" ht="15.75">
      <c r="A295" s="228"/>
      <c r="B295" s="394" t="s">
        <v>411</v>
      </c>
      <c r="C295" s="389">
        <v>41392155</v>
      </c>
      <c r="D295" s="393">
        <v>0</v>
      </c>
    </row>
    <row r="296" spans="1:4" ht="15.75">
      <c r="A296" s="228"/>
      <c r="B296" s="394" t="s">
        <v>405</v>
      </c>
      <c r="C296" s="389">
        <v>17179344</v>
      </c>
      <c r="D296" s="393">
        <v>0</v>
      </c>
    </row>
    <row r="297" spans="1:4" ht="15.75">
      <c r="A297" s="228"/>
      <c r="B297" s="394" t="s">
        <v>259</v>
      </c>
      <c r="C297" s="389">
        <v>6207259</v>
      </c>
      <c r="D297" s="393">
        <v>0</v>
      </c>
    </row>
    <row r="298" spans="1:4" ht="15.75">
      <c r="A298" s="228"/>
      <c r="B298" s="394" t="s">
        <v>347</v>
      </c>
      <c r="C298" s="389">
        <v>7147750</v>
      </c>
      <c r="D298" s="393">
        <v>7156000</v>
      </c>
    </row>
    <row r="299" spans="1:4" ht="15.75">
      <c r="A299" s="228"/>
      <c r="B299" s="394" t="s">
        <v>423</v>
      </c>
      <c r="C299" s="389">
        <v>3641710</v>
      </c>
      <c r="D299" s="393">
        <v>0</v>
      </c>
    </row>
    <row r="300" spans="1:4" ht="15.75">
      <c r="A300" s="228"/>
      <c r="B300" s="394" t="s">
        <v>518</v>
      </c>
      <c r="C300" s="389">
        <v>533728</v>
      </c>
      <c r="D300" s="393">
        <v>0</v>
      </c>
    </row>
    <row r="301" spans="1:4" ht="15.75">
      <c r="A301" s="228"/>
      <c r="B301" s="394" t="s">
        <v>512</v>
      </c>
      <c r="C301" s="389">
        <v>1355412</v>
      </c>
      <c r="D301" s="393">
        <v>0</v>
      </c>
    </row>
    <row r="302" spans="1:4" ht="15.75">
      <c r="A302" s="228"/>
      <c r="B302" s="394" t="s">
        <v>424</v>
      </c>
      <c r="C302" s="389">
        <v>594818</v>
      </c>
      <c r="D302" s="393">
        <v>0</v>
      </c>
    </row>
    <row r="303" spans="1:4" ht="15.75">
      <c r="A303" s="228"/>
      <c r="B303" s="394" t="s">
        <v>513</v>
      </c>
      <c r="C303" s="389">
        <v>26069965</v>
      </c>
      <c r="D303" s="393">
        <v>0</v>
      </c>
    </row>
    <row r="304" spans="1:4" ht="15.75">
      <c r="A304" s="228"/>
      <c r="B304" s="394" t="s">
        <v>425</v>
      </c>
      <c r="C304" s="389">
        <v>93857</v>
      </c>
      <c r="D304" s="393">
        <v>0</v>
      </c>
    </row>
    <row r="305" spans="1:10" ht="15.75">
      <c r="A305" s="228"/>
      <c r="B305" s="394" t="s">
        <v>514</v>
      </c>
      <c r="C305" s="389">
        <v>2812576</v>
      </c>
      <c r="D305" s="393">
        <v>0</v>
      </c>
    </row>
    <row r="306" spans="1:10" ht="15.75">
      <c r="A306" s="228"/>
      <c r="B306" s="394" t="s">
        <v>349</v>
      </c>
      <c r="C306" s="389">
        <v>41656342</v>
      </c>
      <c r="D306" s="393">
        <v>1505507</v>
      </c>
    </row>
    <row r="307" spans="1:10" ht="15.75">
      <c r="A307" s="228"/>
      <c r="B307" s="394" t="s">
        <v>167</v>
      </c>
      <c r="C307" s="389">
        <v>33984734</v>
      </c>
      <c r="D307" s="393">
        <v>0</v>
      </c>
    </row>
    <row r="308" spans="1:10" ht="15.75">
      <c r="A308" s="228"/>
      <c r="B308" s="160" t="s">
        <v>31</v>
      </c>
      <c r="C308" s="390">
        <v>1609212636</v>
      </c>
      <c r="D308" s="390">
        <v>148714787</v>
      </c>
      <c r="J308" s="339"/>
    </row>
    <row r="309" spans="1:10" ht="15.75">
      <c r="A309" s="228"/>
      <c r="B309" s="385" t="s">
        <v>364</v>
      </c>
      <c r="C309" s="386"/>
      <c r="D309" s="392"/>
    </row>
    <row r="310" spans="1:10" ht="15.75">
      <c r="A310" s="228"/>
      <c r="B310" s="388" t="s">
        <v>406</v>
      </c>
      <c r="C310" s="389">
        <v>17114503</v>
      </c>
      <c r="D310" s="389">
        <v>0</v>
      </c>
    </row>
    <row r="311" spans="1:10" ht="15.75">
      <c r="A311" s="228"/>
      <c r="B311" s="160" t="s">
        <v>31</v>
      </c>
      <c r="C311" s="390">
        <v>17114503</v>
      </c>
      <c r="D311" s="390">
        <v>0</v>
      </c>
      <c r="J311" s="339"/>
    </row>
    <row r="312" spans="1:10" ht="15.75">
      <c r="A312" s="228"/>
      <c r="B312" s="385" t="s">
        <v>210</v>
      </c>
      <c r="C312" s="386"/>
      <c r="D312" s="392"/>
    </row>
    <row r="313" spans="1:10" ht="15.75">
      <c r="A313" s="228"/>
      <c r="B313" s="388" t="s">
        <v>272</v>
      </c>
      <c r="C313" s="389">
        <v>30234917</v>
      </c>
      <c r="D313" s="393">
        <v>657176</v>
      </c>
    </row>
    <row r="314" spans="1:10" ht="15.75">
      <c r="A314" s="228"/>
      <c r="B314" s="388" t="s">
        <v>273</v>
      </c>
      <c r="C314" s="389">
        <v>6518588</v>
      </c>
      <c r="D314" s="393">
        <v>1898182</v>
      </c>
    </row>
    <row r="315" spans="1:10" ht="15.75">
      <c r="A315" s="228"/>
      <c r="B315" s="160" t="s">
        <v>31</v>
      </c>
      <c r="C315" s="390">
        <v>36753505</v>
      </c>
      <c r="D315" s="390">
        <v>2555358</v>
      </c>
      <c r="J315" s="339"/>
    </row>
    <row r="316" spans="1:10" ht="15.75">
      <c r="A316" s="228"/>
      <c r="B316" s="160" t="s">
        <v>365</v>
      </c>
      <c r="C316" s="386"/>
      <c r="D316" s="387"/>
    </row>
    <row r="317" spans="1:10" ht="15.75">
      <c r="A317" s="228"/>
      <c r="B317" s="393" t="s">
        <v>353</v>
      </c>
      <c r="C317" s="389">
        <v>0</v>
      </c>
      <c r="D317" s="389">
        <v>50000</v>
      </c>
    </row>
    <row r="318" spans="1:10" ht="15.75">
      <c r="A318" s="228"/>
      <c r="B318" s="393" t="s">
        <v>354</v>
      </c>
      <c r="C318" s="389">
        <v>0</v>
      </c>
      <c r="D318" s="389">
        <v>1779250</v>
      </c>
    </row>
    <row r="319" spans="1:10" ht="15.75">
      <c r="A319" s="228"/>
      <c r="B319" s="393" t="s">
        <v>526</v>
      </c>
      <c r="C319" s="389">
        <v>72000</v>
      </c>
      <c r="D319" s="389"/>
    </row>
    <row r="320" spans="1:10" ht="15.75">
      <c r="A320" s="228"/>
      <c r="B320" s="393" t="s">
        <v>426</v>
      </c>
      <c r="C320" s="389">
        <v>4827558</v>
      </c>
      <c r="D320" s="389">
        <v>0</v>
      </c>
    </row>
    <row r="321" spans="1:10" ht="15.75">
      <c r="A321" s="228"/>
      <c r="B321" s="393" t="s">
        <v>356</v>
      </c>
      <c r="C321" s="389">
        <v>549</v>
      </c>
      <c r="D321" s="389">
        <v>95</v>
      </c>
    </row>
    <row r="322" spans="1:10" ht="15.75">
      <c r="A322" s="228"/>
      <c r="B322" s="160" t="s">
        <v>31</v>
      </c>
      <c r="C322" s="390">
        <v>4900107</v>
      </c>
      <c r="D322" s="390">
        <v>1829345</v>
      </c>
      <c r="J322" s="339"/>
    </row>
    <row r="323" spans="1:10" ht="15.75">
      <c r="A323" s="228"/>
      <c r="C323" s="331"/>
    </row>
    <row r="324" spans="1:10">
      <c r="A324" s="232"/>
      <c r="B324" s="363"/>
      <c r="C324" s="363"/>
      <c r="D324" s="363"/>
      <c r="F324" s="339"/>
    </row>
    <row r="325" spans="1:10" ht="15.75">
      <c r="A325" s="232"/>
      <c r="B325" s="454" t="s">
        <v>495</v>
      </c>
      <c r="C325" s="454"/>
      <c r="D325" s="454"/>
      <c r="E325" s="454"/>
      <c r="F325" s="454"/>
    </row>
    <row r="326" spans="1:10">
      <c r="A326" s="232"/>
    </row>
    <row r="327" spans="1:10" ht="15.75">
      <c r="A327" s="232"/>
      <c r="B327" s="328" t="s">
        <v>496</v>
      </c>
    </row>
    <row r="328" spans="1:10">
      <c r="A328" s="232"/>
      <c r="B328" s="230" t="s">
        <v>164</v>
      </c>
    </row>
    <row r="329" spans="1:10">
      <c r="A329" s="232"/>
    </row>
    <row r="330" spans="1:10" ht="15.75">
      <c r="A330" s="232"/>
      <c r="B330" s="328" t="s">
        <v>497</v>
      </c>
    </row>
    <row r="331" spans="1:10">
      <c r="A331" s="232"/>
      <c r="B331" s="230" t="s">
        <v>104</v>
      </c>
    </row>
    <row r="332" spans="1:10">
      <c r="A332" s="232"/>
    </row>
    <row r="333" spans="1:10" ht="15.75">
      <c r="A333" s="232"/>
      <c r="B333" s="229" t="s">
        <v>498</v>
      </c>
    </row>
    <row r="334" spans="1:10" ht="15" customHeight="1">
      <c r="A334" s="232"/>
      <c r="B334" s="453" t="s">
        <v>382</v>
      </c>
      <c r="C334" s="453"/>
      <c r="D334" s="453"/>
      <c r="E334" s="453"/>
      <c r="F334" s="453"/>
    </row>
    <row r="335" spans="1:10">
      <c r="A335" s="232"/>
    </row>
    <row r="336" spans="1:10" ht="15.75">
      <c r="A336" s="232"/>
      <c r="B336" s="330" t="s">
        <v>499</v>
      </c>
    </row>
    <row r="337" spans="1:9" ht="29.25" customHeight="1">
      <c r="A337" s="232"/>
      <c r="B337" s="452" t="s">
        <v>124</v>
      </c>
      <c r="C337" s="452"/>
      <c r="D337" s="452"/>
      <c r="E337" s="452"/>
      <c r="F337" s="452"/>
    </row>
    <row r="338" spans="1:9">
      <c r="A338" s="232"/>
    </row>
    <row r="339" spans="1:9" ht="15.75">
      <c r="A339" s="232"/>
      <c r="B339" s="330" t="s">
        <v>500</v>
      </c>
    </row>
    <row r="340" spans="1:9" ht="27.2" customHeight="1">
      <c r="A340" s="232"/>
      <c r="B340" s="452" t="s">
        <v>105</v>
      </c>
      <c r="C340" s="452"/>
      <c r="D340" s="452"/>
      <c r="E340" s="452"/>
      <c r="F340" s="452"/>
    </row>
    <row r="341" spans="1:9">
      <c r="A341" s="232"/>
    </row>
    <row r="342" spans="1:9" ht="15.75">
      <c r="A342" s="232"/>
      <c r="B342" s="229" t="s">
        <v>501</v>
      </c>
    </row>
    <row r="343" spans="1:9" ht="18" customHeight="1">
      <c r="A343" s="232"/>
      <c r="B343" s="453" t="s">
        <v>397</v>
      </c>
      <c r="C343" s="453"/>
      <c r="D343" s="453"/>
      <c r="E343" s="453"/>
      <c r="F343" s="453"/>
      <c r="G343" s="395"/>
      <c r="H343" s="395"/>
    </row>
    <row r="344" spans="1:9">
      <c r="A344" s="232"/>
    </row>
    <row r="345" spans="1:9">
      <c r="A345" s="232"/>
    </row>
    <row r="346" spans="1:9" ht="15.75">
      <c r="A346" s="232"/>
      <c r="B346" s="229"/>
    </row>
    <row r="347" spans="1:9">
      <c r="A347" s="232"/>
    </row>
    <row r="348" spans="1:9">
      <c r="A348" s="232"/>
    </row>
    <row r="349" spans="1:9">
      <c r="A349" s="232"/>
    </row>
    <row r="350" spans="1:9" ht="15.75">
      <c r="A350" s="232"/>
      <c r="B350" s="144" t="s">
        <v>251</v>
      </c>
      <c r="C350" s="91" t="s">
        <v>374</v>
      </c>
      <c r="D350" s="145" t="s">
        <v>158</v>
      </c>
      <c r="E350" s="91"/>
      <c r="F350" s="145" t="s">
        <v>598</v>
      </c>
    </row>
    <row r="351" spans="1:9" ht="15.75">
      <c r="A351" s="232"/>
      <c r="B351" s="146" t="s">
        <v>39</v>
      </c>
      <c r="C351" s="396" t="s">
        <v>376</v>
      </c>
      <c r="D351" s="146" t="s">
        <v>77</v>
      </c>
      <c r="E351" s="396"/>
      <c r="F351" s="148" t="s">
        <v>599</v>
      </c>
      <c r="I351" s="397"/>
    </row>
    <row r="352" spans="1:9">
      <c r="A352" s="232"/>
      <c r="B352" s="424"/>
      <c r="C352" s="424"/>
      <c r="D352" s="398"/>
      <c r="E352" s="90"/>
      <c r="G352" s="90"/>
      <c r="H352" s="398"/>
      <c r="I352" s="399"/>
    </row>
    <row r="356" spans="4:4">
      <c r="D356" s="227"/>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38">
    <mergeCell ref="B8:H8"/>
    <mergeCell ref="D60:D61"/>
    <mergeCell ref="H93:L93"/>
    <mergeCell ref="B38:B39"/>
    <mergeCell ref="B91:D91"/>
    <mergeCell ref="E60:E61"/>
    <mergeCell ref="F60:F61"/>
    <mergeCell ref="B84:C84"/>
    <mergeCell ref="C93:G93"/>
    <mergeCell ref="G60:G61"/>
    <mergeCell ref="H60:H61"/>
    <mergeCell ref="B88:D88"/>
    <mergeCell ref="B60:B61"/>
    <mergeCell ref="C60:C61"/>
    <mergeCell ref="B17:H17"/>
    <mergeCell ref="B18:B19"/>
    <mergeCell ref="B20:H20"/>
    <mergeCell ref="B21:H21"/>
    <mergeCell ref="B36:H36"/>
    <mergeCell ref="B23:H23"/>
    <mergeCell ref="B352:C352"/>
    <mergeCell ref="B340:F340"/>
    <mergeCell ref="B343:F343"/>
    <mergeCell ref="B337:F337"/>
    <mergeCell ref="B117:F117"/>
    <mergeCell ref="B334:F334"/>
    <mergeCell ref="B255:D255"/>
    <mergeCell ref="B173:C173"/>
    <mergeCell ref="E175:E176"/>
    <mergeCell ref="B156:B157"/>
    <mergeCell ref="B101:D101"/>
    <mergeCell ref="B325:F325"/>
    <mergeCell ref="B175:B176"/>
    <mergeCell ref="D175:D176"/>
    <mergeCell ref="F175:F176"/>
    <mergeCell ref="B206:F206"/>
    <mergeCell ref="B110:D110"/>
    <mergeCell ref="B189:B190"/>
  </mergeCells>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5" max="8" man="1"/>
    <brk id="89" max="8" man="1"/>
    <brk id="185" max="8" man="1"/>
    <brk id="323" max="8" man="1"/>
  </rowBreak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AFDBA-FEC8-4098-BCDB-AB113337CD98}">
  <sheetPr>
    <tabColor theme="7" tint="0.59999389629810485"/>
  </sheetPr>
  <dimension ref="A1:E123"/>
  <sheetViews>
    <sheetView workbookViewId="0">
      <selection activeCell="C6" sqref="C6"/>
    </sheetView>
  </sheetViews>
  <sheetFormatPr baseColWidth="10" defaultRowHeight="15"/>
  <cols>
    <col min="1" max="1" width="9.42578125" bestFit="1" customWidth="1"/>
    <col min="2" max="2" width="34.7109375" bestFit="1" customWidth="1"/>
    <col min="3" max="3" width="12.42578125" bestFit="1" customWidth="1"/>
    <col min="4" max="4" width="12.7109375" bestFit="1" customWidth="1"/>
    <col min="5" max="5" width="9.42578125" bestFit="1" customWidth="1"/>
  </cols>
  <sheetData>
    <row r="1" spans="1:5">
      <c r="A1" s="4"/>
      <c r="B1" s="5" t="s">
        <v>291</v>
      </c>
      <c r="C1" s="6"/>
      <c r="D1" s="1"/>
      <c r="E1" s="2"/>
    </row>
    <row r="2" spans="1:5">
      <c r="A2" s="7"/>
      <c r="B2" s="8" t="s">
        <v>75</v>
      </c>
      <c r="C2" s="9"/>
      <c r="D2" s="1"/>
      <c r="E2" s="2"/>
    </row>
    <row r="3" spans="1:5">
      <c r="A3" s="10"/>
      <c r="B3" s="11" t="s">
        <v>398</v>
      </c>
      <c r="C3" s="12"/>
      <c r="D3" s="1"/>
      <c r="E3" s="2"/>
    </row>
    <row r="4" spans="1:5">
      <c r="A4" s="13" t="s">
        <v>1</v>
      </c>
      <c r="B4" s="13" t="s">
        <v>32</v>
      </c>
      <c r="C4" s="14" t="s">
        <v>117</v>
      </c>
      <c r="D4" s="15" t="s">
        <v>119</v>
      </c>
      <c r="E4" s="13" t="s">
        <v>120</v>
      </c>
    </row>
    <row r="5" spans="1:5">
      <c r="A5" s="17">
        <v>1</v>
      </c>
      <c r="B5" s="16" t="s">
        <v>2</v>
      </c>
      <c r="C5" s="18">
        <v>3425316505</v>
      </c>
      <c r="D5" s="19">
        <v>498294.06000000006</v>
      </c>
      <c r="E5" s="3" t="e">
        <f>VLOOKUP(A5,#REF!,1,FALSE)</f>
        <v>#REF!</v>
      </c>
    </row>
    <row r="6" spans="1:5">
      <c r="A6" s="17">
        <v>11</v>
      </c>
      <c r="B6" s="16" t="s">
        <v>3</v>
      </c>
      <c r="C6" s="18">
        <v>3105978644</v>
      </c>
      <c r="D6" s="19">
        <v>452054.22</v>
      </c>
      <c r="E6" s="3" t="e">
        <f>VLOOKUP(A6,#REF!,1,FALSE)</f>
        <v>#REF!</v>
      </c>
    </row>
    <row r="7" spans="1:5">
      <c r="A7" s="17">
        <v>111</v>
      </c>
      <c r="B7" s="16" t="s">
        <v>4</v>
      </c>
      <c r="C7" s="18">
        <v>25494505</v>
      </c>
      <c r="D7" s="19">
        <v>3710.5500000000466</v>
      </c>
      <c r="E7" s="3" t="e">
        <f>VLOOKUP(A7,#REF!,1,FALSE)</f>
        <v>#REF!</v>
      </c>
    </row>
    <row r="8" spans="1:5">
      <c r="A8" s="17">
        <v>11114</v>
      </c>
      <c r="B8" s="16" t="s">
        <v>14</v>
      </c>
      <c r="C8" s="18">
        <v>25494505</v>
      </c>
      <c r="D8" s="19">
        <v>3710.5500000000466</v>
      </c>
      <c r="E8" s="3" t="e">
        <f>VLOOKUP(A8,#REF!,1,FALSE)</f>
        <v>#REF!</v>
      </c>
    </row>
    <row r="9" spans="1:5">
      <c r="A9" s="17">
        <v>111141</v>
      </c>
      <c r="B9" s="16" t="s">
        <v>252</v>
      </c>
      <c r="C9" s="18">
        <v>25494505</v>
      </c>
      <c r="D9" s="19">
        <v>3710.5500000000466</v>
      </c>
      <c r="E9" s="3" t="e">
        <f>VLOOKUP(A9,#REF!,1,FALSE)</f>
        <v>#REF!</v>
      </c>
    </row>
    <row r="10" spans="1:5">
      <c r="A10" s="17">
        <v>11114101</v>
      </c>
      <c r="B10" s="16" t="s">
        <v>253</v>
      </c>
      <c r="C10" s="18">
        <v>25494505</v>
      </c>
      <c r="D10" s="19">
        <v>3710.5499999999884</v>
      </c>
      <c r="E10" s="3" t="e">
        <f>VLOOKUP(A10,#REF!,1,FALSE)</f>
        <v>#REF!</v>
      </c>
    </row>
    <row r="11" spans="1:5">
      <c r="A11" s="17">
        <v>112</v>
      </c>
      <c r="B11" s="16" t="s">
        <v>254</v>
      </c>
      <c r="C11" s="18">
        <v>39075309</v>
      </c>
      <c r="D11" s="19">
        <v>5687.1500000000233</v>
      </c>
      <c r="E11" s="3" t="e">
        <f>VLOOKUP(A11,#REF!,1,FALSE)</f>
        <v>#REF!</v>
      </c>
    </row>
    <row r="12" spans="1:5">
      <c r="A12" s="17">
        <v>11211</v>
      </c>
      <c r="B12" s="16" t="s">
        <v>255</v>
      </c>
      <c r="C12" s="18">
        <v>39075309</v>
      </c>
      <c r="D12" s="19">
        <v>5687.1500000000005</v>
      </c>
      <c r="E12" s="3" t="e">
        <f>VLOOKUP(A12,#REF!,1,FALSE)</f>
        <v>#REF!</v>
      </c>
    </row>
    <row r="13" spans="1:5">
      <c r="A13" s="17">
        <v>112111</v>
      </c>
      <c r="B13" s="16" t="s">
        <v>255</v>
      </c>
      <c r="C13" s="18">
        <v>39075309</v>
      </c>
      <c r="D13" s="19">
        <v>5687.1500000000005</v>
      </c>
      <c r="E13" s="3" t="e">
        <f>VLOOKUP(A13,#REF!,1,FALSE)</f>
        <v>#REF!</v>
      </c>
    </row>
    <row r="14" spans="1:5">
      <c r="A14" s="17">
        <v>11211102</v>
      </c>
      <c r="B14" s="16" t="s">
        <v>180</v>
      </c>
      <c r="C14" s="18">
        <v>39075309</v>
      </c>
      <c r="D14" s="19">
        <v>5687.1500000000005</v>
      </c>
      <c r="E14" s="3" t="e">
        <f>VLOOKUP(A14,#REF!,1,FALSE)</f>
        <v>#REF!</v>
      </c>
    </row>
    <row r="15" spans="1:5">
      <c r="A15" s="17">
        <v>114</v>
      </c>
      <c r="B15" s="16" t="s">
        <v>69</v>
      </c>
      <c r="C15" s="18">
        <v>3041408830</v>
      </c>
      <c r="D15" s="19">
        <v>442656.52</v>
      </c>
      <c r="E15" s="3" t="e">
        <f>VLOOKUP(A15,#REF!,1,FALSE)</f>
        <v>#REF!</v>
      </c>
    </row>
    <row r="16" spans="1:5">
      <c r="A16" s="17">
        <v>11402</v>
      </c>
      <c r="B16" s="16" t="s">
        <v>311</v>
      </c>
      <c r="C16" s="18">
        <v>3041408830</v>
      </c>
      <c r="D16" s="19">
        <v>442656.52</v>
      </c>
      <c r="E16" s="3" t="e">
        <f>VLOOKUP(A16,#REF!,1,FALSE)</f>
        <v>#REF!</v>
      </c>
    </row>
    <row r="17" spans="1:5">
      <c r="A17" s="17">
        <v>114022</v>
      </c>
      <c r="B17" s="16" t="s">
        <v>312</v>
      </c>
      <c r="C17" s="18">
        <v>3000000000</v>
      </c>
      <c r="D17" s="19">
        <v>436629.74000000005</v>
      </c>
      <c r="E17" s="3" t="e">
        <f>VLOOKUP(A17,#REF!,1,FALSE)</f>
        <v>#REF!</v>
      </c>
    </row>
    <row r="18" spans="1:5">
      <c r="A18" s="17">
        <v>11402203</v>
      </c>
      <c r="B18" s="16" t="s">
        <v>313</v>
      </c>
      <c r="C18" s="18">
        <v>3000000000</v>
      </c>
      <c r="D18" s="19">
        <v>436629.74000000005</v>
      </c>
      <c r="E18" s="3" t="e">
        <f>VLOOKUP(A18,#REF!,1,FALSE)</f>
        <v>#REF!</v>
      </c>
    </row>
    <row r="19" spans="1:5">
      <c r="A19" s="17">
        <v>1140220301</v>
      </c>
      <c r="B19" s="16" t="s">
        <v>314</v>
      </c>
      <c r="C19" s="18">
        <v>3000000000</v>
      </c>
      <c r="D19" s="19">
        <v>436629.74000000005</v>
      </c>
      <c r="E19" s="3" t="e">
        <f>VLOOKUP(A19,#REF!,1,FALSE)</f>
        <v>#REF!</v>
      </c>
    </row>
    <row r="20" spans="1:5">
      <c r="A20" s="17">
        <v>114025</v>
      </c>
      <c r="B20" s="16" t="s">
        <v>315</v>
      </c>
      <c r="C20" s="18">
        <v>-15827</v>
      </c>
      <c r="D20" s="19">
        <v>-2.3000000000000003</v>
      </c>
      <c r="E20" s="3" t="e">
        <f>VLOOKUP(A20,#REF!,1,FALSE)</f>
        <v>#REF!</v>
      </c>
    </row>
    <row r="21" spans="1:5">
      <c r="A21" s="17">
        <v>11402501</v>
      </c>
      <c r="B21" s="16" t="s">
        <v>316</v>
      </c>
      <c r="C21" s="18">
        <v>-15827</v>
      </c>
      <c r="D21" s="19">
        <v>-2.3000000000000003</v>
      </c>
      <c r="E21" s="3" t="e">
        <f>VLOOKUP(A21,#REF!,1,FALSE)</f>
        <v>#REF!</v>
      </c>
    </row>
    <row r="22" spans="1:5">
      <c r="A22" s="17">
        <v>1140250117</v>
      </c>
      <c r="B22" s="16" t="s">
        <v>317</v>
      </c>
      <c r="C22" s="18">
        <v>-15827</v>
      </c>
      <c r="D22" s="19">
        <v>-2.3000000000000003</v>
      </c>
      <c r="E22" s="3" t="e">
        <f>VLOOKUP(A22,#REF!,1,FALSE)</f>
        <v>#REF!</v>
      </c>
    </row>
    <row r="23" spans="1:5">
      <c r="A23" s="17">
        <v>114026</v>
      </c>
      <c r="B23" s="16" t="s">
        <v>318</v>
      </c>
      <c r="C23" s="18">
        <v>41424657</v>
      </c>
      <c r="D23" s="19">
        <v>6029.0800000000008</v>
      </c>
      <c r="E23" s="3" t="e">
        <f>VLOOKUP(A23,#REF!,1,FALSE)</f>
        <v>#REF!</v>
      </c>
    </row>
    <row r="24" spans="1:5">
      <c r="A24" s="17">
        <v>11402601</v>
      </c>
      <c r="B24" s="16" t="s">
        <v>319</v>
      </c>
      <c r="C24" s="18">
        <v>210575342</v>
      </c>
      <c r="D24" s="19">
        <v>30647.82</v>
      </c>
      <c r="E24" s="3" t="e">
        <f>VLOOKUP(A24,#REF!,1,FALSE)</f>
        <v>#REF!</v>
      </c>
    </row>
    <row r="25" spans="1:5">
      <c r="A25" s="17">
        <v>1140260105</v>
      </c>
      <c r="B25" s="16" t="s">
        <v>320</v>
      </c>
      <c r="C25" s="18">
        <v>210575342</v>
      </c>
      <c r="D25" s="19">
        <v>30647.82</v>
      </c>
      <c r="E25" s="3" t="e">
        <f>VLOOKUP(A25,#REF!,1,FALSE)</f>
        <v>#REF!</v>
      </c>
    </row>
    <row r="26" spans="1:5">
      <c r="A26" s="17">
        <v>11402602</v>
      </c>
      <c r="B26" s="16" t="s">
        <v>321</v>
      </c>
      <c r="C26" s="18">
        <v>-169150685</v>
      </c>
      <c r="D26" s="19">
        <v>-24618.74</v>
      </c>
      <c r="E26" s="3" t="e">
        <f>VLOOKUP(A26,#REF!,1,FALSE)</f>
        <v>#REF!</v>
      </c>
    </row>
    <row r="27" spans="1:5">
      <c r="A27" s="17">
        <v>1140260205</v>
      </c>
      <c r="B27" s="16" t="s">
        <v>322</v>
      </c>
      <c r="C27" s="18">
        <v>-169150685</v>
      </c>
      <c r="D27" s="19">
        <v>-24618.74</v>
      </c>
      <c r="E27" s="3" t="e">
        <f>VLOOKUP(A27,#REF!,1,FALSE)</f>
        <v>#REF!</v>
      </c>
    </row>
    <row r="28" spans="1:5">
      <c r="A28" s="17">
        <v>12</v>
      </c>
      <c r="B28" s="16" t="s">
        <v>5</v>
      </c>
      <c r="C28" s="18">
        <v>319337861</v>
      </c>
      <c r="D28" s="19">
        <v>46239.839999999997</v>
      </c>
      <c r="E28" s="3" t="e">
        <f>VLOOKUP(A28,#REF!,1,FALSE)</f>
        <v>#REF!</v>
      </c>
    </row>
    <row r="29" spans="1:5">
      <c r="A29" s="17">
        <v>127</v>
      </c>
      <c r="B29" s="16" t="s">
        <v>256</v>
      </c>
      <c r="C29" s="18">
        <v>26480364</v>
      </c>
      <c r="D29" s="19">
        <v>3831.42</v>
      </c>
      <c r="E29" s="3" t="e">
        <f>VLOOKUP(A29,#REF!,1,FALSE)</f>
        <v>#REF!</v>
      </c>
    </row>
    <row r="30" spans="1:5">
      <c r="A30" s="17">
        <v>12701</v>
      </c>
      <c r="B30" s="16" t="s">
        <v>257</v>
      </c>
      <c r="C30" s="18">
        <v>26480364</v>
      </c>
      <c r="D30" s="19">
        <v>3831.42</v>
      </c>
      <c r="E30" s="3" t="e">
        <f>VLOOKUP(A30,#REF!,1,FALSE)</f>
        <v>#REF!</v>
      </c>
    </row>
    <row r="31" spans="1:5">
      <c r="A31" s="17">
        <v>127011</v>
      </c>
      <c r="B31" s="16" t="s">
        <v>258</v>
      </c>
      <c r="C31" s="18">
        <v>26480364</v>
      </c>
      <c r="D31" s="19">
        <v>3831.42</v>
      </c>
      <c r="E31" s="3" t="e">
        <f>VLOOKUP(A31,#REF!,1,FALSE)</f>
        <v>#REF!</v>
      </c>
    </row>
    <row r="32" spans="1:5">
      <c r="A32" s="17">
        <v>12701104</v>
      </c>
      <c r="B32" s="16" t="s">
        <v>259</v>
      </c>
      <c r="C32" s="18">
        <v>26480364</v>
      </c>
      <c r="D32" s="19">
        <v>3831.42</v>
      </c>
      <c r="E32" s="3" t="e">
        <f>VLOOKUP(A32,#REF!,1,FALSE)</f>
        <v>#REF!</v>
      </c>
    </row>
    <row r="33" spans="1:5">
      <c r="A33" s="17">
        <v>128</v>
      </c>
      <c r="B33" s="16" t="s">
        <v>260</v>
      </c>
      <c r="C33" s="18">
        <v>292857497</v>
      </c>
      <c r="D33" s="19">
        <v>42408.42</v>
      </c>
      <c r="E33" s="3" t="e">
        <f>VLOOKUP(A33,#REF!,1,FALSE)</f>
        <v>#REF!</v>
      </c>
    </row>
    <row r="34" spans="1:5">
      <c r="A34" s="17">
        <v>12801</v>
      </c>
      <c r="B34" s="16" t="s">
        <v>261</v>
      </c>
      <c r="C34" s="18">
        <v>292857497</v>
      </c>
      <c r="D34" s="19">
        <v>42408.42</v>
      </c>
      <c r="E34" s="3" t="e">
        <f>VLOOKUP(A34,#REF!,1,FALSE)</f>
        <v>#REF!</v>
      </c>
    </row>
    <row r="35" spans="1:5">
      <c r="A35" s="17">
        <v>128012</v>
      </c>
      <c r="B35" s="16" t="s">
        <v>323</v>
      </c>
      <c r="C35" s="18">
        <v>85896720</v>
      </c>
      <c r="D35" s="19">
        <v>12420</v>
      </c>
      <c r="E35" s="3" t="e">
        <f>VLOOKUP(A35,#REF!,1,FALSE)</f>
        <v>#REF!</v>
      </c>
    </row>
    <row r="36" spans="1:5">
      <c r="A36" s="17">
        <v>12801203</v>
      </c>
      <c r="B36" s="16" t="s">
        <v>324</v>
      </c>
      <c r="C36" s="18">
        <v>85896720</v>
      </c>
      <c r="D36" s="19">
        <v>12420</v>
      </c>
      <c r="E36" s="3" t="e">
        <f>VLOOKUP(A36,#REF!,1,FALSE)</f>
        <v>#REF!</v>
      </c>
    </row>
    <row r="37" spans="1:5">
      <c r="A37" s="17">
        <v>128014</v>
      </c>
      <c r="B37" s="16" t="s">
        <v>262</v>
      </c>
      <c r="C37" s="18">
        <v>206960777</v>
      </c>
      <c r="D37" s="19">
        <v>29988.42</v>
      </c>
      <c r="E37" s="3" t="e">
        <f>VLOOKUP(A37,#REF!,1,FALSE)</f>
        <v>#REF!</v>
      </c>
    </row>
    <row r="38" spans="1:5">
      <c r="A38" s="17">
        <v>12801401</v>
      </c>
      <c r="B38" s="16" t="s">
        <v>263</v>
      </c>
      <c r="C38" s="18">
        <v>206960777</v>
      </c>
      <c r="D38" s="19">
        <v>29988.42</v>
      </c>
      <c r="E38" s="3" t="e">
        <f>VLOOKUP(A38,#REF!,1,FALSE)</f>
        <v>#REF!</v>
      </c>
    </row>
    <row r="39" spans="1:5">
      <c r="A39" s="17">
        <v>2</v>
      </c>
      <c r="B39" s="16" t="s">
        <v>6</v>
      </c>
      <c r="C39" s="18">
        <v>44204051</v>
      </c>
      <c r="D39" s="19">
        <v>6418.0399999999936</v>
      </c>
      <c r="E39" s="3" t="e">
        <f>VLOOKUP(A39,#REF!,1,FALSE)</f>
        <v>#REF!</v>
      </c>
    </row>
    <row r="40" spans="1:5">
      <c r="A40" s="17">
        <v>21</v>
      </c>
      <c r="B40" s="16" t="s">
        <v>7</v>
      </c>
      <c r="C40" s="18">
        <v>44204051</v>
      </c>
      <c r="D40" s="19">
        <v>6418.0399999999936</v>
      </c>
      <c r="E40" s="3" t="e">
        <f>VLOOKUP(A40,#REF!,1,FALSE)</f>
        <v>#REF!</v>
      </c>
    </row>
    <row r="41" spans="1:5">
      <c r="A41" s="17">
        <v>211</v>
      </c>
      <c r="B41" s="16" t="s">
        <v>264</v>
      </c>
      <c r="C41" s="18">
        <v>35279051</v>
      </c>
      <c r="D41" s="19">
        <v>5122.2000000000044</v>
      </c>
      <c r="E41" s="3" t="e">
        <f>VLOOKUP(A41,#REF!,1,FALSE)</f>
        <v>#REF!</v>
      </c>
    </row>
    <row r="42" spans="1:5">
      <c r="A42" s="17">
        <v>21101</v>
      </c>
      <c r="B42" s="16" t="s">
        <v>265</v>
      </c>
      <c r="C42" s="18">
        <v>50000</v>
      </c>
      <c r="D42" s="19">
        <v>7.2099999999999795</v>
      </c>
      <c r="E42" s="3" t="e">
        <f>VLOOKUP(A42,#REF!,1,FALSE)</f>
        <v>#REF!</v>
      </c>
    </row>
    <row r="43" spans="1:5">
      <c r="A43" s="17">
        <v>211011</v>
      </c>
      <c r="B43" s="16" t="s">
        <v>266</v>
      </c>
      <c r="C43" s="18">
        <v>50000</v>
      </c>
      <c r="D43" s="19">
        <v>7.2099999999999795</v>
      </c>
      <c r="E43" s="3" t="e">
        <f>VLOOKUP(A43,#REF!,1,FALSE)</f>
        <v>#REF!</v>
      </c>
    </row>
    <row r="44" spans="1:5">
      <c r="A44" s="17">
        <v>21101101</v>
      </c>
      <c r="B44" s="16" t="s">
        <v>267</v>
      </c>
      <c r="C44" s="18">
        <v>50000</v>
      </c>
      <c r="D44" s="19">
        <v>7.2099999999999795</v>
      </c>
      <c r="E44" s="3" t="e">
        <f>VLOOKUP(A44,#REF!,1,FALSE)</f>
        <v>#REF!</v>
      </c>
    </row>
    <row r="45" spans="1:5">
      <c r="A45" s="17">
        <v>21103</v>
      </c>
      <c r="B45" s="16" t="s">
        <v>268</v>
      </c>
      <c r="C45" s="18">
        <v>35229051</v>
      </c>
      <c r="D45" s="19">
        <v>5114.989999999998</v>
      </c>
      <c r="E45" s="3" t="e">
        <f>VLOOKUP(A45,#REF!,1,FALSE)</f>
        <v>#REF!</v>
      </c>
    </row>
    <row r="46" spans="1:5">
      <c r="A46" s="17">
        <v>211031</v>
      </c>
      <c r="B46" s="16" t="s">
        <v>268</v>
      </c>
      <c r="C46" s="18">
        <v>35229051</v>
      </c>
      <c r="D46" s="19">
        <v>5114.989999999998</v>
      </c>
      <c r="E46" s="3" t="e">
        <f>VLOOKUP(A46,#REF!,1,FALSE)</f>
        <v>#REF!</v>
      </c>
    </row>
    <row r="47" spans="1:5">
      <c r="A47" s="17">
        <v>21103102</v>
      </c>
      <c r="B47" s="16" t="s">
        <v>325</v>
      </c>
      <c r="C47" s="18">
        <v>35229051</v>
      </c>
      <c r="D47" s="19">
        <v>5115</v>
      </c>
      <c r="E47" s="3" t="e">
        <f>VLOOKUP(A47,#REF!,1,FALSE)</f>
        <v>#REF!</v>
      </c>
    </row>
    <row r="48" spans="1:5">
      <c r="A48" s="17">
        <v>214</v>
      </c>
      <c r="B48" s="16" t="s">
        <v>231</v>
      </c>
      <c r="C48" s="18">
        <v>8925000</v>
      </c>
      <c r="D48" s="19">
        <v>1295.8399999999983</v>
      </c>
      <c r="E48" s="3" t="e">
        <f>VLOOKUP(A48,#REF!,1,FALSE)</f>
        <v>#REF!</v>
      </c>
    </row>
    <row r="49" spans="1:5">
      <c r="A49" s="17">
        <v>21401</v>
      </c>
      <c r="B49" s="16" t="s">
        <v>326</v>
      </c>
      <c r="C49" s="18">
        <v>8925000</v>
      </c>
      <c r="D49" s="19">
        <v>1295.8400000000001</v>
      </c>
      <c r="E49" s="3" t="e">
        <f>VLOOKUP(A49,#REF!,1,FALSE)</f>
        <v>#REF!</v>
      </c>
    </row>
    <row r="50" spans="1:5">
      <c r="A50" s="17">
        <v>214011</v>
      </c>
      <c r="B50" s="16" t="s">
        <v>327</v>
      </c>
      <c r="C50" s="18">
        <v>8925000</v>
      </c>
      <c r="D50" s="19">
        <v>1295.8400000000001</v>
      </c>
      <c r="E50" s="3" t="e">
        <f>VLOOKUP(A50,#REF!,1,FALSE)</f>
        <v>#REF!</v>
      </c>
    </row>
    <row r="51" spans="1:5">
      <c r="A51" s="17">
        <v>21401103</v>
      </c>
      <c r="B51" s="16" t="s">
        <v>328</v>
      </c>
      <c r="C51" s="18">
        <v>8925000</v>
      </c>
      <c r="D51" s="19">
        <v>1295.8400000000001</v>
      </c>
      <c r="E51" s="3" t="e">
        <f>VLOOKUP(A51,#REF!,1,FALSE)</f>
        <v>#REF!</v>
      </c>
    </row>
    <row r="52" spans="1:5">
      <c r="A52" s="17">
        <v>3</v>
      </c>
      <c r="B52" s="16" t="s">
        <v>16</v>
      </c>
      <c r="C52" s="18">
        <v>3381112454</v>
      </c>
      <c r="D52" s="19">
        <v>491876.01</v>
      </c>
      <c r="E52" s="3" t="e">
        <f>VLOOKUP(A52,#REF!,1,FALSE)</f>
        <v>#REF!</v>
      </c>
    </row>
    <row r="53" spans="1:5">
      <c r="A53" s="17">
        <v>30</v>
      </c>
      <c r="B53" s="16" t="s">
        <v>269</v>
      </c>
      <c r="C53" s="18">
        <v>3381112454</v>
      </c>
      <c r="D53" s="19">
        <v>491876.01</v>
      </c>
      <c r="E53" s="3" t="e">
        <f>VLOOKUP(A53,#REF!,1,FALSE)</f>
        <v>#REF!</v>
      </c>
    </row>
    <row r="54" spans="1:5">
      <c r="A54" s="17">
        <v>301</v>
      </c>
      <c r="B54" s="16" t="s">
        <v>270</v>
      </c>
      <c r="C54" s="18">
        <v>3500000000</v>
      </c>
      <c r="D54" s="19">
        <v>522748.52</v>
      </c>
      <c r="E54" s="3" t="e">
        <f>VLOOKUP(A54,#REF!,1,FALSE)</f>
        <v>#REF!</v>
      </c>
    </row>
    <row r="55" spans="1:5">
      <c r="A55" s="17">
        <v>30111</v>
      </c>
      <c r="B55" s="16" t="s">
        <v>270</v>
      </c>
      <c r="C55" s="18">
        <v>3500000000</v>
      </c>
      <c r="D55" s="19">
        <v>522748.52</v>
      </c>
      <c r="E55" s="3" t="e">
        <f>VLOOKUP(A55,#REF!,1,FALSE)</f>
        <v>#REF!</v>
      </c>
    </row>
    <row r="56" spans="1:5">
      <c r="A56" s="17">
        <v>301111</v>
      </c>
      <c r="B56" s="16" t="s">
        <v>115</v>
      </c>
      <c r="C56" s="18">
        <v>10000000000</v>
      </c>
      <c r="D56" s="19">
        <v>1493567.21</v>
      </c>
      <c r="E56" s="3" t="e">
        <f>VLOOKUP(A56,#REF!,1,FALSE)</f>
        <v>#REF!</v>
      </c>
    </row>
    <row r="57" spans="1:5">
      <c r="A57" s="17">
        <v>30111101</v>
      </c>
      <c r="B57" s="16" t="s">
        <v>115</v>
      </c>
      <c r="C57" s="18">
        <v>10000000000</v>
      </c>
      <c r="D57" s="19">
        <v>1493567.21</v>
      </c>
      <c r="E57" s="3" t="e">
        <f>VLOOKUP(A57,#REF!,1,FALSE)</f>
        <v>#REF!</v>
      </c>
    </row>
    <row r="58" spans="1:5">
      <c r="A58" s="17">
        <v>301113</v>
      </c>
      <c r="B58" s="16" t="s">
        <v>271</v>
      </c>
      <c r="C58" s="18">
        <v>-6500000000</v>
      </c>
      <c r="D58" s="19">
        <v>-970818.69</v>
      </c>
      <c r="E58" s="3" t="e">
        <f>VLOOKUP(A58,#REF!,1,FALSE)</f>
        <v>#REF!</v>
      </c>
    </row>
    <row r="59" spans="1:5">
      <c r="A59" s="17">
        <v>30111301</v>
      </c>
      <c r="B59" s="16" t="s">
        <v>271</v>
      </c>
      <c r="C59" s="18">
        <v>-6500000000</v>
      </c>
      <c r="D59" s="19">
        <v>-970818.69</v>
      </c>
      <c r="E59" s="3" t="e">
        <f>VLOOKUP(A59,#REF!,1,FALSE)</f>
        <v>#REF!</v>
      </c>
    </row>
    <row r="60" spans="1:5">
      <c r="A60" s="17">
        <v>303</v>
      </c>
      <c r="B60" s="16" t="s">
        <v>46</v>
      </c>
      <c r="C60" s="18">
        <v>-118887546</v>
      </c>
      <c r="D60" s="19">
        <v>-30872.51</v>
      </c>
      <c r="E60" s="3" t="e">
        <f>VLOOKUP(A60,#REF!,1,FALSE)</f>
        <v>#REF!</v>
      </c>
    </row>
    <row r="61" spans="1:5">
      <c r="A61" s="17">
        <v>30311</v>
      </c>
      <c r="B61" s="17" t="s">
        <v>289</v>
      </c>
      <c r="C61" s="18">
        <v>-118887546</v>
      </c>
      <c r="D61" s="19">
        <v>-30872.51</v>
      </c>
      <c r="E61" s="3" t="e">
        <f>VLOOKUP(A61,#REF!,1,FALSE)</f>
        <v>#REF!</v>
      </c>
    </row>
    <row r="62" spans="1:5">
      <c r="A62" s="17">
        <v>303111</v>
      </c>
      <c r="B62" s="17" t="s">
        <v>289</v>
      </c>
      <c r="C62" s="18">
        <v>-118887546</v>
      </c>
      <c r="D62" s="19">
        <v>-30872.51</v>
      </c>
      <c r="E62" s="3" t="e">
        <f>VLOOKUP(A62,#REF!,1,FALSE)</f>
        <v>#REF!</v>
      </c>
    </row>
    <row r="63" spans="1:5">
      <c r="A63" s="17">
        <v>30311102</v>
      </c>
      <c r="B63" s="17" t="s">
        <v>290</v>
      </c>
      <c r="C63" s="18">
        <v>-118887546</v>
      </c>
      <c r="D63" s="19">
        <v>-30872.51</v>
      </c>
      <c r="E63" s="3" t="e">
        <f>VLOOKUP(A63,#REF!,1,FALSE)</f>
        <v>#REF!</v>
      </c>
    </row>
    <row r="64" spans="1:5">
      <c r="A64" s="17">
        <v>4</v>
      </c>
      <c r="B64" s="17" t="s">
        <v>61</v>
      </c>
      <c r="C64" s="18">
        <v>42711944</v>
      </c>
      <c r="D64" s="19">
        <v>23434.27</v>
      </c>
      <c r="E64" s="3" t="e">
        <f>VLOOKUP(A64,#REF!,1,FALSE)</f>
        <v>#REF!</v>
      </c>
    </row>
    <row r="65" spans="1:5">
      <c r="A65" s="17">
        <v>41</v>
      </c>
      <c r="B65" s="17" t="s">
        <v>11</v>
      </c>
      <c r="C65" s="18">
        <v>40277741</v>
      </c>
      <c r="D65" s="19">
        <v>5888.72</v>
      </c>
      <c r="E65" s="3" t="e">
        <f>VLOOKUP(A65,#REF!,1,FALSE)</f>
        <v>#REF!</v>
      </c>
    </row>
    <row r="66" spans="1:5">
      <c r="A66" s="17">
        <v>413</v>
      </c>
      <c r="B66" s="17" t="s">
        <v>329</v>
      </c>
      <c r="C66" s="18">
        <v>40277741</v>
      </c>
      <c r="D66" s="19">
        <v>5888.72</v>
      </c>
      <c r="E66" s="3" t="e">
        <f>VLOOKUP(A66,#REF!,1,FALSE)</f>
        <v>#REF!</v>
      </c>
    </row>
    <row r="67" spans="1:5">
      <c r="A67" s="17">
        <v>41301</v>
      </c>
      <c r="B67" s="17" t="s">
        <v>330</v>
      </c>
      <c r="C67" s="18">
        <v>40273973</v>
      </c>
      <c r="D67" s="19">
        <v>5888.12</v>
      </c>
      <c r="E67" s="3" t="e">
        <f>VLOOKUP(A67,#REF!,1,FALSE)</f>
        <v>#REF!</v>
      </c>
    </row>
    <row r="68" spans="1:5">
      <c r="A68" s="17">
        <v>413011</v>
      </c>
      <c r="B68" s="17" t="s">
        <v>330</v>
      </c>
      <c r="C68" s="18">
        <v>40273973</v>
      </c>
      <c r="D68" s="19">
        <v>5888.12</v>
      </c>
      <c r="E68" s="3" t="e">
        <f>VLOOKUP(A68,#REF!,1,FALSE)</f>
        <v>#REF!</v>
      </c>
    </row>
    <row r="69" spans="1:5">
      <c r="A69" s="17">
        <v>41301105</v>
      </c>
      <c r="B69" s="17" t="s">
        <v>314</v>
      </c>
      <c r="C69" s="18">
        <v>40273973</v>
      </c>
      <c r="D69" s="19">
        <v>5888.12</v>
      </c>
      <c r="E69" s="3" t="e">
        <f>VLOOKUP(A69,#REF!,1,FALSE)</f>
        <v>#REF!</v>
      </c>
    </row>
    <row r="70" spans="1:5">
      <c r="A70" s="17">
        <v>41302</v>
      </c>
      <c r="B70" s="17" t="s">
        <v>331</v>
      </c>
      <c r="C70" s="18">
        <v>3768</v>
      </c>
      <c r="D70" s="19">
        <v>0.6</v>
      </c>
      <c r="E70" s="3" t="e">
        <f>VLOOKUP(A70,#REF!,1,FALSE)</f>
        <v>#REF!</v>
      </c>
    </row>
    <row r="71" spans="1:5">
      <c r="A71" s="17">
        <v>413021</v>
      </c>
      <c r="B71" s="17" t="s">
        <v>332</v>
      </c>
      <c r="C71" s="18">
        <v>3768</v>
      </c>
      <c r="D71" s="19">
        <v>0.6</v>
      </c>
      <c r="E71" s="3" t="e">
        <f>VLOOKUP(A71,#REF!,1,FALSE)</f>
        <v>#REF!</v>
      </c>
    </row>
    <row r="72" spans="1:5">
      <c r="A72" s="17">
        <v>41302117</v>
      </c>
      <c r="B72" s="17" t="s">
        <v>333</v>
      </c>
      <c r="C72" s="18">
        <v>3768</v>
      </c>
      <c r="D72" s="19">
        <v>0.6</v>
      </c>
      <c r="E72" s="3" t="e">
        <f>VLOOKUP(A72,#REF!,1,FALSE)</f>
        <v>#REF!</v>
      </c>
    </row>
    <row r="73" spans="1:5">
      <c r="A73" s="17">
        <v>42</v>
      </c>
      <c r="B73" s="17" t="s">
        <v>76</v>
      </c>
      <c r="C73" s="18">
        <v>2434178</v>
      </c>
      <c r="D73" s="19">
        <v>17545.54</v>
      </c>
      <c r="E73" s="3" t="e">
        <f>VLOOKUP(A73,#REF!,1,FALSE)</f>
        <v>#REF!</v>
      </c>
    </row>
    <row r="74" spans="1:5">
      <c r="A74" s="17">
        <v>422</v>
      </c>
      <c r="B74" s="17" t="s">
        <v>118</v>
      </c>
      <c r="C74" s="18">
        <v>2434178</v>
      </c>
      <c r="D74" s="19">
        <v>17545.54</v>
      </c>
      <c r="E74" s="3" t="e">
        <f>VLOOKUP(A74,#REF!,1,FALSE)</f>
        <v>#REF!</v>
      </c>
    </row>
    <row r="75" spans="1:5">
      <c r="A75" s="17">
        <v>42201</v>
      </c>
      <c r="B75" s="17" t="s">
        <v>118</v>
      </c>
      <c r="C75" s="18">
        <v>2434178</v>
      </c>
      <c r="D75" s="19">
        <v>17545.54</v>
      </c>
      <c r="E75" s="3" t="e">
        <f>VLOOKUP(A75,#REF!,1,FALSE)</f>
        <v>#REF!</v>
      </c>
    </row>
    <row r="76" spans="1:5">
      <c r="A76" s="17">
        <v>422011</v>
      </c>
      <c r="B76" s="17" t="s">
        <v>118</v>
      </c>
      <c r="C76" s="18">
        <v>2434178</v>
      </c>
      <c r="D76" s="19">
        <v>17545.54</v>
      </c>
      <c r="E76" s="3" t="e">
        <f>VLOOKUP(A76,#REF!,1,FALSE)</f>
        <v>#REF!</v>
      </c>
    </row>
    <row r="77" spans="1:5">
      <c r="A77" s="17">
        <v>42201101</v>
      </c>
      <c r="B77" s="17" t="s">
        <v>272</v>
      </c>
      <c r="C77" s="18">
        <v>872063</v>
      </c>
      <c r="D77" s="19">
        <v>17441.599999999999</v>
      </c>
      <c r="E77" s="3" t="e">
        <f>VLOOKUP(A77,#REF!,1,FALSE)</f>
        <v>#REF!</v>
      </c>
    </row>
    <row r="78" spans="1:5">
      <c r="A78" s="17">
        <v>42201102</v>
      </c>
      <c r="B78" s="17" t="s">
        <v>273</v>
      </c>
      <c r="C78" s="18">
        <v>1562115</v>
      </c>
      <c r="D78" s="19">
        <v>103.94</v>
      </c>
      <c r="E78" s="3" t="e">
        <f>VLOOKUP(A78,#REF!,1,FALSE)</f>
        <v>#REF!</v>
      </c>
    </row>
    <row r="79" spans="1:5">
      <c r="A79" s="17">
        <v>48</v>
      </c>
      <c r="B79" s="17" t="s">
        <v>334</v>
      </c>
      <c r="C79" s="18">
        <v>25</v>
      </c>
      <c r="D79" s="19">
        <v>0.01</v>
      </c>
      <c r="E79" s="3" t="e">
        <f>VLOOKUP(A79,#REF!,1,FALSE)</f>
        <v>#REF!</v>
      </c>
    </row>
    <row r="80" spans="1:5">
      <c r="A80" s="17">
        <v>481</v>
      </c>
      <c r="B80" s="17" t="s">
        <v>335</v>
      </c>
      <c r="C80" s="18">
        <v>25</v>
      </c>
      <c r="D80" s="19">
        <v>0.01</v>
      </c>
      <c r="E80" s="3" t="e">
        <f>VLOOKUP(A80,#REF!,1,FALSE)</f>
        <v>#REF!</v>
      </c>
    </row>
    <row r="81" spans="1:5">
      <c r="A81" s="17">
        <v>48101</v>
      </c>
      <c r="B81" s="17" t="s">
        <v>335</v>
      </c>
      <c r="C81" s="18">
        <v>25</v>
      </c>
      <c r="D81" s="19">
        <v>0.01</v>
      </c>
      <c r="E81" s="3" t="e">
        <f>VLOOKUP(A81,#REF!,1,FALSE)</f>
        <v>#REF!</v>
      </c>
    </row>
    <row r="82" spans="1:5">
      <c r="A82" s="17">
        <v>481011</v>
      </c>
      <c r="B82" s="17" t="s">
        <v>335</v>
      </c>
      <c r="C82" s="18">
        <v>25</v>
      </c>
      <c r="D82" s="19">
        <v>0.01</v>
      </c>
      <c r="E82" s="3" t="e">
        <f>VLOOKUP(A82,#REF!,1,FALSE)</f>
        <v>#REF!</v>
      </c>
    </row>
    <row r="83" spans="1:5">
      <c r="A83" s="17">
        <v>48101102</v>
      </c>
      <c r="B83" s="17" t="s">
        <v>336</v>
      </c>
      <c r="C83" s="18">
        <v>25</v>
      </c>
      <c r="D83" s="19">
        <v>0.01</v>
      </c>
      <c r="E83" s="3" t="e">
        <f>VLOOKUP(A83,#REF!,1,FALSE)</f>
        <v>#REF!</v>
      </c>
    </row>
    <row r="84" spans="1:5">
      <c r="A84" s="17">
        <v>5</v>
      </c>
      <c r="B84" s="17" t="s">
        <v>62</v>
      </c>
      <c r="C84" s="18">
        <v>161599490</v>
      </c>
      <c r="D84" s="19">
        <v>54306.78</v>
      </c>
      <c r="E84" s="3" t="e">
        <f>VLOOKUP(A84,#REF!,1,FALSE)</f>
        <v>#REF!</v>
      </c>
    </row>
    <row r="85" spans="1:5">
      <c r="A85" s="17">
        <v>51</v>
      </c>
      <c r="B85" s="17" t="s">
        <v>116</v>
      </c>
      <c r="C85" s="18">
        <v>161599395</v>
      </c>
      <c r="D85" s="19">
        <v>54306.77</v>
      </c>
      <c r="E85" s="3" t="e">
        <f>VLOOKUP(A85,#REF!,1,FALSE)</f>
        <v>#REF!</v>
      </c>
    </row>
    <row r="86" spans="1:5">
      <c r="A86" s="17">
        <v>511</v>
      </c>
      <c r="B86" s="17" t="s">
        <v>337</v>
      </c>
      <c r="C86" s="18">
        <v>157214787</v>
      </c>
      <c r="D86" s="19">
        <v>23060.11</v>
      </c>
      <c r="E86" s="3" t="e">
        <f>VLOOKUP(A86,#REF!,1,FALSE)</f>
        <v>#REF!</v>
      </c>
    </row>
    <row r="87" spans="1:5">
      <c r="A87" s="17">
        <v>513</v>
      </c>
      <c r="B87" s="17" t="s">
        <v>338</v>
      </c>
      <c r="C87" s="18">
        <v>157214787</v>
      </c>
      <c r="D87" s="19">
        <v>23060.11</v>
      </c>
      <c r="E87" s="3" t="e">
        <f>VLOOKUP(A87,#REF!,1,FALSE)</f>
        <v>#REF!</v>
      </c>
    </row>
    <row r="88" spans="1:5">
      <c r="A88" s="17">
        <v>51301</v>
      </c>
      <c r="B88" s="17" t="s">
        <v>339</v>
      </c>
      <c r="C88" s="18">
        <v>66986111</v>
      </c>
      <c r="D88" s="19">
        <v>9828.2000000000007</v>
      </c>
      <c r="E88" s="3" t="e">
        <f>VLOOKUP(A88,#REF!,1,FALSE)</f>
        <v>#REF!</v>
      </c>
    </row>
    <row r="89" spans="1:5">
      <c r="A89" s="17">
        <v>513011</v>
      </c>
      <c r="B89" s="17" t="s">
        <v>339</v>
      </c>
      <c r="C89" s="18">
        <v>66986111</v>
      </c>
      <c r="D89" s="19">
        <v>9828.2000000000007</v>
      </c>
      <c r="E89" s="3" t="e">
        <f>VLOOKUP(A89,#REF!,1,FALSE)</f>
        <v>#REF!</v>
      </c>
    </row>
    <row r="90" spans="1:5">
      <c r="A90" s="17">
        <v>51301101</v>
      </c>
      <c r="B90" s="17" t="s">
        <v>340</v>
      </c>
      <c r="C90" s="18">
        <v>61833333</v>
      </c>
      <c r="D90" s="19">
        <v>9072.59</v>
      </c>
      <c r="E90" s="3" t="e">
        <f>VLOOKUP(A90,#REF!,1,FALSE)</f>
        <v>#REF!</v>
      </c>
    </row>
    <row r="91" spans="1:5">
      <c r="A91" s="17">
        <v>51301104</v>
      </c>
      <c r="B91" s="17" t="s">
        <v>228</v>
      </c>
      <c r="C91" s="18">
        <v>5152778</v>
      </c>
      <c r="D91" s="19">
        <v>755.61</v>
      </c>
      <c r="E91" s="3" t="e">
        <f>VLOOKUP(A91,#REF!,1,FALSE)</f>
        <v>#REF!</v>
      </c>
    </row>
    <row r="92" spans="1:5">
      <c r="A92" s="17">
        <v>51302</v>
      </c>
      <c r="B92" s="17" t="s">
        <v>341</v>
      </c>
      <c r="C92" s="18">
        <v>10202500</v>
      </c>
      <c r="D92" s="19">
        <v>1496.97</v>
      </c>
      <c r="E92" s="3" t="e">
        <f>VLOOKUP(A92,#REF!,1,FALSE)</f>
        <v>#REF!</v>
      </c>
    </row>
    <row r="93" spans="1:5">
      <c r="A93" s="17">
        <v>513021</v>
      </c>
      <c r="B93" s="17" t="s">
        <v>341</v>
      </c>
      <c r="C93" s="18">
        <v>10202500</v>
      </c>
      <c r="D93" s="19">
        <v>1496.97</v>
      </c>
      <c r="E93" s="3" t="e">
        <f>VLOOKUP(A93,#REF!,1,FALSE)</f>
        <v>#REF!</v>
      </c>
    </row>
    <row r="94" spans="1:5">
      <c r="A94" s="17">
        <v>51302101</v>
      </c>
      <c r="B94" s="17" t="s">
        <v>342</v>
      </c>
      <c r="C94" s="18">
        <v>10202500</v>
      </c>
      <c r="D94" s="19">
        <v>1496.97</v>
      </c>
      <c r="E94" s="3" t="e">
        <f>VLOOKUP(A94,#REF!,1,FALSE)</f>
        <v>#REF!</v>
      </c>
    </row>
    <row r="95" spans="1:5">
      <c r="A95" s="17">
        <v>51303</v>
      </c>
      <c r="B95" s="17" t="s">
        <v>343</v>
      </c>
      <c r="C95" s="18">
        <v>8500000</v>
      </c>
      <c r="D95" s="19">
        <v>1248.1600000000001</v>
      </c>
      <c r="E95" s="3" t="e">
        <f>VLOOKUP(A95,#REF!,1,FALSE)</f>
        <v>#REF!</v>
      </c>
    </row>
    <row r="96" spans="1:5">
      <c r="A96" s="17">
        <v>513031</v>
      </c>
      <c r="B96" s="17" t="s">
        <v>343</v>
      </c>
      <c r="C96" s="18">
        <v>8500000</v>
      </c>
      <c r="D96" s="19">
        <v>1248.1600000000001</v>
      </c>
      <c r="E96" s="3" t="e">
        <f>VLOOKUP(A96,#REF!,1,FALSE)</f>
        <v>#REF!</v>
      </c>
    </row>
    <row r="97" spans="1:5">
      <c r="A97" s="17">
        <v>51303101</v>
      </c>
      <c r="B97" s="17" t="s">
        <v>232</v>
      </c>
      <c r="C97" s="18">
        <v>8500000</v>
      </c>
      <c r="D97" s="19">
        <v>1248.1600000000001</v>
      </c>
      <c r="E97" s="3" t="e">
        <f>VLOOKUP(A97,#REF!,1,FALSE)</f>
        <v>#REF!</v>
      </c>
    </row>
    <row r="98" spans="1:5">
      <c r="A98" s="17">
        <v>51304</v>
      </c>
      <c r="B98" s="17" t="s">
        <v>344</v>
      </c>
      <c r="C98" s="18">
        <v>62864669</v>
      </c>
      <c r="D98" s="19">
        <v>9215.08</v>
      </c>
      <c r="E98" s="3" t="e">
        <f>VLOOKUP(A98,#REF!,1,FALSE)</f>
        <v>#REF!</v>
      </c>
    </row>
    <row r="99" spans="1:5">
      <c r="A99" s="17">
        <v>513041</v>
      </c>
      <c r="B99" s="17" t="s">
        <v>344</v>
      </c>
      <c r="C99" s="18">
        <v>62864669</v>
      </c>
      <c r="D99" s="19">
        <v>9215.08</v>
      </c>
      <c r="E99" s="3" t="e">
        <f>VLOOKUP(A99,#REF!,1,FALSE)</f>
        <v>#REF!</v>
      </c>
    </row>
    <row r="100" spans="1:5">
      <c r="A100" s="17">
        <v>51304101</v>
      </c>
      <c r="B100" s="17" t="s">
        <v>229</v>
      </c>
      <c r="C100" s="18">
        <v>4078998</v>
      </c>
      <c r="D100" s="19">
        <v>600</v>
      </c>
      <c r="E100" s="3" t="e">
        <f>VLOOKUP(A100,#REF!,1,FALSE)</f>
        <v>#REF!</v>
      </c>
    </row>
    <row r="101" spans="1:5">
      <c r="A101" s="17">
        <v>51304105</v>
      </c>
      <c r="B101" s="17" t="s">
        <v>345</v>
      </c>
      <c r="C101" s="18">
        <v>10294763</v>
      </c>
      <c r="D101" s="19">
        <v>1500</v>
      </c>
      <c r="E101" s="3" t="e">
        <f>VLOOKUP(A101,#REF!,1,FALSE)</f>
        <v>#REF!</v>
      </c>
    </row>
    <row r="102" spans="1:5">
      <c r="A102" s="17">
        <v>51304106</v>
      </c>
      <c r="B102" s="17" t="s">
        <v>235</v>
      </c>
      <c r="C102" s="18">
        <v>48490908</v>
      </c>
      <c r="D102" s="19">
        <v>7115.08</v>
      </c>
      <c r="E102" s="3" t="e">
        <f>VLOOKUP(A102,#REF!,1,FALSE)</f>
        <v>#REF!</v>
      </c>
    </row>
    <row r="103" spans="1:5">
      <c r="A103" s="17">
        <v>51309</v>
      </c>
      <c r="B103" s="17" t="s">
        <v>346</v>
      </c>
      <c r="C103" s="18">
        <v>7156000</v>
      </c>
      <c r="D103" s="19">
        <v>1054.04</v>
      </c>
      <c r="E103" s="3" t="e">
        <f>VLOOKUP(A103,#REF!,1,FALSE)</f>
        <v>#REF!</v>
      </c>
    </row>
    <row r="104" spans="1:5">
      <c r="A104" s="17">
        <v>513091</v>
      </c>
      <c r="B104" s="17" t="s">
        <v>346</v>
      </c>
      <c r="C104" s="18">
        <v>7156000</v>
      </c>
      <c r="D104" s="19">
        <v>1054.04</v>
      </c>
      <c r="E104" s="3" t="e">
        <f>VLOOKUP(A104,#REF!,1,FALSE)</f>
        <v>#REF!</v>
      </c>
    </row>
    <row r="105" spans="1:5">
      <c r="A105" s="17">
        <v>51309102</v>
      </c>
      <c r="B105" s="17" t="s">
        <v>347</v>
      </c>
      <c r="C105" s="18">
        <v>7156000</v>
      </c>
      <c r="D105" s="19">
        <v>1054.04</v>
      </c>
      <c r="E105" s="3" t="e">
        <f>VLOOKUP(A105,#REF!,1,FALSE)</f>
        <v>#REF!</v>
      </c>
    </row>
    <row r="106" spans="1:5">
      <c r="A106" s="17">
        <v>51310</v>
      </c>
      <c r="B106" s="17" t="s">
        <v>348</v>
      </c>
      <c r="C106" s="18">
        <v>1505507</v>
      </c>
      <c r="D106" s="19">
        <v>217.66</v>
      </c>
      <c r="E106" s="3" t="e">
        <f>VLOOKUP(A106,#REF!,1,FALSE)</f>
        <v>#REF!</v>
      </c>
    </row>
    <row r="107" spans="1:5">
      <c r="A107" s="17">
        <v>513101</v>
      </c>
      <c r="B107" s="17" t="s">
        <v>348</v>
      </c>
      <c r="C107" s="18">
        <v>1505507</v>
      </c>
      <c r="D107" s="19">
        <v>217.66</v>
      </c>
      <c r="E107" s="3" t="e">
        <f>VLOOKUP(A107,#REF!,1,FALSE)</f>
        <v>#REF!</v>
      </c>
    </row>
    <row r="108" spans="1:5">
      <c r="A108" s="17">
        <v>51310199</v>
      </c>
      <c r="B108" s="17" t="s">
        <v>349</v>
      </c>
      <c r="C108" s="18">
        <v>1505507</v>
      </c>
      <c r="D108" s="19">
        <v>217.66</v>
      </c>
      <c r="E108" s="3" t="e">
        <f>VLOOKUP(A108,#REF!,1,FALSE)</f>
        <v>#REF!</v>
      </c>
    </row>
    <row r="109" spans="1:5">
      <c r="A109" s="17">
        <v>514</v>
      </c>
      <c r="B109" s="17" t="s">
        <v>274</v>
      </c>
      <c r="C109" s="18">
        <v>2555358</v>
      </c>
      <c r="D109" s="19">
        <v>30977.16</v>
      </c>
      <c r="E109" s="3" t="e">
        <f>VLOOKUP(A109,#REF!,1,FALSE)</f>
        <v>#REF!</v>
      </c>
    </row>
    <row r="110" spans="1:5">
      <c r="A110" s="17">
        <v>51401</v>
      </c>
      <c r="B110" s="17" t="s">
        <v>275</v>
      </c>
      <c r="C110" s="18">
        <v>2555358</v>
      </c>
      <c r="D110" s="19">
        <v>30977.16</v>
      </c>
      <c r="E110" s="3" t="e">
        <f>VLOOKUP(A110,#REF!,1,FALSE)</f>
        <v>#REF!</v>
      </c>
    </row>
    <row r="111" spans="1:5">
      <c r="A111" s="17">
        <v>514013</v>
      </c>
      <c r="B111" s="17" t="s">
        <v>276</v>
      </c>
      <c r="C111" s="18">
        <v>2555358</v>
      </c>
      <c r="D111" s="19">
        <v>30977.16</v>
      </c>
      <c r="E111" s="3" t="e">
        <f>VLOOKUP(A111,#REF!,1,FALSE)</f>
        <v>#REF!</v>
      </c>
    </row>
    <row r="112" spans="1:5">
      <c r="A112" s="17">
        <v>51401301</v>
      </c>
      <c r="B112" s="17" t="s">
        <v>272</v>
      </c>
      <c r="C112" s="18">
        <v>657176</v>
      </c>
      <c r="D112" s="19">
        <v>30836.25</v>
      </c>
      <c r="E112" s="3" t="e">
        <f>VLOOKUP(A112,#REF!,1,FALSE)</f>
        <v>#REF!</v>
      </c>
    </row>
    <row r="113" spans="1:5">
      <c r="A113" s="17">
        <v>51401302</v>
      </c>
      <c r="B113" s="17" t="s">
        <v>273</v>
      </c>
      <c r="C113" s="18">
        <v>1898182</v>
      </c>
      <c r="D113" s="19">
        <v>140.91</v>
      </c>
      <c r="E113" s="3" t="e">
        <f>VLOOKUP(A113,#REF!,1,FALSE)</f>
        <v>#REF!</v>
      </c>
    </row>
    <row r="114" spans="1:5">
      <c r="A114" s="17">
        <v>515</v>
      </c>
      <c r="B114" s="17" t="s">
        <v>350</v>
      </c>
      <c r="C114" s="18">
        <v>1829250</v>
      </c>
      <c r="D114" s="19">
        <v>269.5</v>
      </c>
      <c r="E114" s="3" t="e">
        <f>VLOOKUP(A114,#REF!,1,FALSE)</f>
        <v>#REF!</v>
      </c>
    </row>
    <row r="115" spans="1:5">
      <c r="A115" s="17">
        <v>51501</v>
      </c>
      <c r="B115" s="17" t="s">
        <v>351</v>
      </c>
      <c r="C115" s="18">
        <v>1829250</v>
      </c>
      <c r="D115" s="19">
        <v>269.5</v>
      </c>
      <c r="E115" s="3" t="e">
        <f>VLOOKUP(A115,#REF!,1,FALSE)</f>
        <v>#REF!</v>
      </c>
    </row>
    <row r="116" spans="1:5">
      <c r="A116" s="17">
        <v>515013</v>
      </c>
      <c r="B116" s="17" t="s">
        <v>352</v>
      </c>
      <c r="C116" s="18">
        <v>1829250</v>
      </c>
      <c r="D116" s="19">
        <v>269.5</v>
      </c>
      <c r="E116" s="3" t="e">
        <f>VLOOKUP(A116,#REF!,1,FALSE)</f>
        <v>#REF!</v>
      </c>
    </row>
    <row r="117" spans="1:5">
      <c r="A117" s="17">
        <v>51501303</v>
      </c>
      <c r="B117" s="17" t="s">
        <v>353</v>
      </c>
      <c r="C117" s="18">
        <v>50000</v>
      </c>
      <c r="D117" s="19">
        <v>7.43</v>
      </c>
      <c r="E117" s="3" t="e">
        <f>VLOOKUP(A117,#REF!,1,FALSE)</f>
        <v>#REF!</v>
      </c>
    </row>
    <row r="118" spans="1:5">
      <c r="A118" s="17">
        <v>51501304</v>
      </c>
      <c r="B118" s="17" t="s">
        <v>354</v>
      </c>
      <c r="C118" s="18">
        <v>1779250</v>
      </c>
      <c r="D118" s="19">
        <v>262.07</v>
      </c>
      <c r="E118" s="3" t="e">
        <f>VLOOKUP(A118,#REF!,1,FALSE)</f>
        <v>#REF!</v>
      </c>
    </row>
    <row r="119" spans="1:5">
      <c r="A119" s="17">
        <v>52</v>
      </c>
      <c r="B119" s="17" t="s">
        <v>355</v>
      </c>
      <c r="C119" s="18">
        <v>95</v>
      </c>
      <c r="D119" s="19">
        <v>0.01</v>
      </c>
      <c r="E119" s="3" t="e">
        <f>VLOOKUP(A119,#REF!,1,FALSE)</f>
        <v>#REF!</v>
      </c>
    </row>
    <row r="120" spans="1:5">
      <c r="A120" s="17">
        <v>521</v>
      </c>
      <c r="B120" s="17" t="s">
        <v>355</v>
      </c>
      <c r="C120" s="18">
        <v>95</v>
      </c>
      <c r="D120" s="19">
        <v>0.01</v>
      </c>
      <c r="E120" s="3" t="e">
        <f>VLOOKUP(A120,#REF!,1,FALSE)</f>
        <v>#REF!</v>
      </c>
    </row>
    <row r="121" spans="1:5">
      <c r="A121" s="17">
        <v>52101</v>
      </c>
      <c r="B121" s="17" t="s">
        <v>355</v>
      </c>
      <c r="C121" s="18">
        <v>95</v>
      </c>
      <c r="D121" s="19">
        <v>0.01</v>
      </c>
      <c r="E121" s="3" t="e">
        <f>VLOOKUP(A121,#REF!,1,FALSE)</f>
        <v>#REF!</v>
      </c>
    </row>
    <row r="122" spans="1:5">
      <c r="A122" s="17">
        <v>521011</v>
      </c>
      <c r="B122" s="17" t="s">
        <v>355</v>
      </c>
      <c r="C122" s="18">
        <v>95</v>
      </c>
      <c r="D122" s="19">
        <v>0.01</v>
      </c>
      <c r="E122" s="3" t="e">
        <f>VLOOKUP(A122,#REF!,1,FALSE)</f>
        <v>#REF!</v>
      </c>
    </row>
    <row r="123" spans="1:5">
      <c r="A123" s="17">
        <v>52101101</v>
      </c>
      <c r="B123" s="17" t="s">
        <v>356</v>
      </c>
      <c r="C123" s="18">
        <v>95</v>
      </c>
      <c r="D123" s="19">
        <v>0.01</v>
      </c>
      <c r="E123" s="3" t="e">
        <f>VLOOKUP(A123,#REF!,1,FALSE)</f>
        <v>#REF!</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ehCKFKtmyMHj0o1c5fr2/8I6/IFlcLQbgoTJeCJAAMQ=</DigestValue>
    </Reference>
    <Reference Type="http://www.w3.org/2000/09/xmldsig#Object" URI="#idOfficeObject">
      <DigestMethod Algorithm="http://www.w3.org/2001/04/xmlenc#sha256"/>
      <DigestValue>fdxzvb/9qAPPqWxAyXIIs77GwtzUHW1LM2PYNOeJUEc=</DigestValue>
    </Reference>
    <Reference Type="http://uri.etsi.org/01903#SignedProperties" URI="#idSignedProperties">
      <Transforms>
        <Transform Algorithm="http://www.w3.org/TR/2001/REC-xml-c14n-20010315"/>
      </Transforms>
      <DigestMethod Algorithm="http://www.w3.org/2001/04/xmlenc#sha256"/>
      <DigestValue>wiMrXwbC6Bgy9zK/PGxzmYq4hnWZH/brvQ9Jh0P2TOU=</DigestValue>
    </Reference>
    <Reference Type="http://www.w3.org/2000/09/xmldsig#Object" URI="#idValidSigLnImg">
      <DigestMethod Algorithm="http://www.w3.org/2001/04/xmlenc#sha256"/>
      <DigestValue>PzE8FHgmhoAS8+Q3VSSRXWwYueT+i8UfoC7lZTKzzZ4=</DigestValue>
    </Reference>
    <Reference Type="http://www.w3.org/2000/09/xmldsig#Object" URI="#idInvalidSigLnImg">
      <DigestMethod Algorithm="http://www.w3.org/2001/04/xmlenc#sha256"/>
      <DigestValue>v3Hta0yWD01NdhnalzhsGM7epsE1bE2+OD3v/r/8acg=</DigestValue>
    </Reference>
  </SignedInfo>
  <SignatureValue>SbQnXCrSS37ueYen/X7Uby6VWP5m/Re6cM2bhhY4rKmqdW/5B6oQNiW41jYZ3s4GD75+8O3s8Bar
iSI9+lhq27PRuqu7FEclBWbOSK663drXKkC0xOPXDQTguD97EtYxQ7Z+3JoCRu6Tm8etbXakK2Fz
OrLm+2YfmnqKk5jWIypyb+YtJXKx+oQpjW2uorhFm9638gFWOP7xC+Yr8IsyOSycp4FcZNsYimkU
M9N+eLJsqM2nJu0/bVJrQTJo7QS2J1cI0aqJWP69d3loZs/hV8OwoxL/VwCYB06q2vsKnMJkExag
B//gWgF3WyhnRGhqJMPpqTLFO7jwZa1hIlhTaA==</SignatureValue>
  <KeyInfo>
    <X509Data>
      <X509Certificate>MIIIIDCCBgigAwIBAgIIB+4eYILj2n4wDQYJKoZIhvcNAQELBQAwWzEXMBUGA1UEBRMOUlVDIDgwMDUwMTcyLTExGjAYBgNVBAMTEUNBLURPQ1VNRU5UQSBTLkEuMRcwFQYDVQQKEw5ET0NVTUVOVEEgUy5BLjELMAkGA1UEBhMCUFkwHhcNMjEwNzI5MTQyOTI2WhcNMjMwNzI5MTQzOTI2WjCBtzELMAkGA1UEBhMCUFkxGjAYBgNVBAQMEUNBQkFMTEVSTyBTQU5DSEVaMRIwEAYDVQQFEwlDSTEzNjc3NzkxHDAaBgNVBCoME0NSSVNUSUFOIEJFUk5BUkRJTk8xFzAVBgNVBAoMDlBFUlNPTkEgRklTSUNBMREwDwYDVQQLDAhGSVJNQSBGMjEuMCwGA1UEAwwlQ1JJU1RJQU4gQkVSTkFSRElOTyBDQUJBTExFUk8gU0FOQ0hFWjCCASIwDQYJKoZIhvcNAQEBBQADggEPADCCAQoCggEBANJVfoWsedMAdEwPKrDn6lhiTGImtJGJyAqZfKXtXZHK2BQsgTsR4gpat5aOA1QW0IIRfSRdUyOpfJv+XTbgc0IU873ia4mCYd4kz3pjlzx5F2rGqQMy6z/JM1SqlxyVKNXDyWcfoaxhCcRSeNjS2mJVaF4lov42h/cjxl2IEAZJtZ/FSaK9RIgIREwqfeQO3WVvav6Y+qNFG9sCiFtnlDEuV/xpfBS0jF58D8Q2ObLWztghEEadU10jw1fwlBPCENW8z140RICAhF2vmR8ECAkgOwdEOkuT6lVGMIHvZWD30MKXbfjWEPxFssyIhRESEkHM0vL+8qB0sduMqgGwR+MCAwEAAaOCA4kwggOFMAwGA1UdEwEB/wQCMAAwDgYDVR0PAQH/BAQDAgXgMCoGA1UdJQEB/wQgMB4GCCsGAQUFBwMBBggrBgEFBQcDAgYIKwYBBQUHAwQwHQYDVR0OBBYEFBGxZbey/KY2PwHts5m4wZCSFKw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tBgNVHREEJjAkgSJjcmlzdGlhbmNhYmFsbGVyb0BuZWdvc2Vydm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5rfzQWOnquM6fVBDcim0jszdExhogSXzLpTQe+hN/UVlWw9iJqreDlDQ2CbjaTCMuZbw8q3qNSzcHDxqZlqX40xxUXsb3SIaqNiehHWBaQdlsCbj5KijAAC6TYhqXMuzyMMdyh2dSU/0jNergCgGUKPn6hHn8v8nPGFLj8sbSfKYkRtudmigaJhiFNMSp+GTIQ33mFDm5TObGnY4o0RhT63fq7f3ywHuUjH+kbAk6qKbtYk5PZ/T5oQeVHVnqOc3cO5qxsm0AZ2yT3CQsyEwm/PcA2F8HKbVKsyzUM0j2pPtvw2bFTat99iNgdqHzoIxufLUxmeZ1vpqouna/Aquu/h5nCoolRLsITbgouu8tmOhxsaVr3uA6gP3/6IRvNMg4/2UaLGsW9CQQtqCHhLvCOvvTq51JRiu89NQu3pzrTiv9E9WmQ4OEGiRX+38zrzlgVhe1kShC9NGNnKZzxoa5V6pAR5E+iZPtAlfIe6g8mt0jwCwG0BJyACUvh/bIGEFUTvLsaGWX0uIk7MszWBU/b9u/Uzl3UMQCYE3tebrf1gDGKDnLwcR/AfmhDZZSemfLYHxBMRf2GKZzMCr1OMk5W6OqtF4nN3Gj76uourR82Y8rlCLBTFPVrudCt1g1+B36r65lQD44kgzF5ADnPkJAHpLmiMO/m/GRq1jcoHkL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uxnpVImtXNSS/SjAhkWncXGg6TMFWxqSPYHmPh257i0=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f3X11QlIoR3epffdVm3CindxyrhdRpsqJmKN7BuUKb0=</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Pwp6vKZFzhRdz8kUzf4+9FFQNszYXGpZHwGY+Ngdwa8=</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Aq6q5znWFLygEbuIcUwkCy2kqxZWCsH1Gx9/NHrU0KI=</DigestValue>
      </Reference>
      <Reference URI="/xl/drawings/vmlDrawing1.vml?ContentType=application/vnd.openxmlformats-officedocument.vmlDrawing">
        <DigestMethod Algorithm="http://www.w3.org/2001/04/xmlenc#sha256"/>
        <DigestValue>D3pMZqj18R/3MGH4ULKsnq0M5E+I+dzKZhvMN0Zq1GA=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lZWzH0HAqf71/HSu217/oV76a+ufQJ/Z3tQmMNUiqyM=</DigestValue>
      </Reference>
      <Reference URI="/xl/media/image4.emf?ContentType=image/x-emf">
        <DigestMethod Algorithm="http://www.w3.org/2001/04/xmlenc#sha256"/>
        <DigestValue>EtMqGEj4T2ziGtdCbNaPjxPtP77FMzzpI1TVJ3mDvvs=</DigestValue>
      </Reference>
      <Reference URI="/xl/media/image5.emf?ContentType=image/x-emf">
        <DigestMethod Algorithm="http://www.w3.org/2001/04/xmlenc#sha256"/>
        <DigestValue>pN4l6zmBjhAgmZziSBRj/2vZtCb7d0GweQ4ECJo8qlw=</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aqqzQT8kiSKjo+6p1Mg9Elz1NqwuIo5jV8+wUGe+TbU=</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SL6UqDnZ3X/Q/t3HcASFu/Uwnw1lumzfx9PG3iETdHk=</DigestValue>
      </Reference>
      <Reference URI="/xl/printerSettings/printerSettings2.bin?ContentType=application/vnd.openxmlformats-officedocument.spreadsheetml.printerSettings">
        <DigestMethod Algorithm="http://www.w3.org/2001/04/xmlenc#sha256"/>
        <DigestValue>oCfTZb8w9C1evwcKPXKMe3zELfkaoss69YKNn1ZsBWg=</DigestValue>
      </Reference>
      <Reference URI="/xl/printerSettings/printerSettings3.bin?ContentType=application/vnd.openxmlformats-officedocument.spreadsheetml.printerSettings">
        <DigestMethod Algorithm="http://www.w3.org/2001/04/xmlenc#sha256"/>
        <DigestValue>+kKE+h4DSd3U7MUvwWO618zCQbTWYs159BcQVKAeXcE=</DigestValue>
      </Reference>
      <Reference URI="/xl/printerSettings/printerSettings4.bin?ContentType=application/vnd.openxmlformats-officedocument.spreadsheetml.printerSettings">
        <DigestMethod Algorithm="http://www.w3.org/2001/04/xmlenc#sha256"/>
        <DigestValue>+kKE+h4DSd3U7MUvwWO618zCQbTWYs159BcQVKAeXcE=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pOwKD7p65cY+2jv/Hm5caL+oWI9A1sGnKalYDPnzSYw=</DigestValue>
      </Reference>
      <Reference URI="/xl/sharedStrings.xml?ContentType=application/vnd.openxmlformats-officedocument.spreadsheetml.sharedStrings+xml">
        <DigestMethod Algorithm="http://www.w3.org/2001/04/xmlenc#sha256"/>
        <DigestValue>LdhvlaS6A2FpNy6NvKtHiArhP38rsCrdr3Hfw2eBLgs=</DigestValue>
      </Reference>
      <Reference URI="/xl/styles.xml?ContentType=application/vnd.openxmlformats-officedocument.spreadsheetml.styles+xml">
        <DigestMethod Algorithm="http://www.w3.org/2001/04/xmlenc#sha256"/>
        <DigestValue>zagTP+4cDDe/Lv/AFAYT6BoDy1DtRU9b0yzrePKuuXQ=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dyfsthaBuiTn8jOZYehlCn5eGAKCbnx70CaLHx4T3VU=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XwLVGWBhK7uy3pkkCpmiMhFntD1AMHULZxwbqk354QA=</DigestValue>
      </Reference>
      <Reference URI="/xl/worksheets/sheet1.xml?ContentType=application/vnd.openxmlformats-officedocument.spreadsheetml.worksheet+xml">
        <DigestMethod Algorithm="http://www.w3.org/2001/04/xmlenc#sha256"/>
        <DigestValue>jOrSRaEjPhh1yd/Hwr7NhTqrN32zQSzRFlWVjU2hOTU=</DigestValue>
      </Reference>
      <Reference URI="/xl/worksheets/sheet2.xml?ContentType=application/vnd.openxmlformats-officedocument.spreadsheetml.worksheet+xml">
        <DigestMethod Algorithm="http://www.w3.org/2001/04/xmlenc#sha256"/>
        <DigestValue>U8Ieu1HHltEplewEy/+54wnA/zBpcRjP+rP/qBQ3uwc=</DigestValue>
      </Reference>
      <Reference URI="/xl/worksheets/sheet3.xml?ContentType=application/vnd.openxmlformats-officedocument.spreadsheetml.worksheet+xml">
        <DigestMethod Algorithm="http://www.w3.org/2001/04/xmlenc#sha256"/>
        <DigestValue>XqJq1NFYeeKUXFyAyvrlOcYFdmPUUdxX8nJiJpiPKSs=</DigestValue>
      </Reference>
      <Reference URI="/xl/worksheets/sheet4.xml?ContentType=application/vnd.openxmlformats-officedocument.spreadsheetml.worksheet+xml">
        <DigestMethod Algorithm="http://www.w3.org/2001/04/xmlenc#sha256"/>
        <DigestValue>op/w/Adj4H6s+XgDxKZC69HE98uZERw4pn/DBAtQMVA=</DigestValue>
      </Reference>
      <Reference URI="/xl/worksheets/sheet5.xml?ContentType=application/vnd.openxmlformats-officedocument.spreadsheetml.worksheet+xml">
        <DigestMethod Algorithm="http://www.w3.org/2001/04/xmlenc#sha256"/>
        <DigestValue>DbPo5AWZJCQvLnQVm9duqMCFczrNzBsfHGJ98m0c/U8=</DigestValue>
      </Reference>
      <Reference URI="/xl/worksheets/sheet6.xml?ContentType=application/vnd.openxmlformats-officedocument.spreadsheetml.worksheet+xml">
        <DigestMethod Algorithm="http://www.w3.org/2001/04/xmlenc#sha256"/>
        <DigestValue>HFD1EpGyO7NwrSOuicRounYnWMa7KrvvbicV78Qz+e0=</DigestValue>
      </Reference>
      <Reference URI="/xl/worksheets/sheet7.xml?ContentType=application/vnd.openxmlformats-officedocument.spreadsheetml.worksheet+xml">
        <DigestMethod Algorithm="http://www.w3.org/2001/04/xmlenc#sha256"/>
        <DigestValue>n9YHJPw6hjgw6zuGQwKPEZk/pRJl8NObTUY7534yG/o=</DigestValue>
      </Reference>
      <Reference URI="/xl/worksheets/sheet8.xml?ContentType=application/vnd.openxmlformats-officedocument.spreadsheetml.worksheet+xml">
        <DigestMethod Algorithm="http://www.w3.org/2001/04/xmlenc#sha256"/>
        <DigestValue>IXJf8Boev1+WBYhXStT6FufegmES1p5XH1+t9843ATE=</DigestValue>
      </Reference>
      <Reference URI="/xl/worksheets/sheet9.xml?ContentType=application/vnd.openxmlformats-officedocument.spreadsheetml.worksheet+xml">
        <DigestMethod Algorithm="http://www.w3.org/2001/04/xmlenc#sha256"/>
        <DigestValue>yVExUi1aGlCCwog94Z/xhAnKTXT1RQwT3HXE7HCf7mc=</DigestValue>
      </Reference>
    </Manifest>
    <SignatureProperties>
      <SignatureProperty Id="idSignatureTime" Target="#idPackageSignature">
        <mdssi:SignatureTime xmlns:mdssi="http://schemas.openxmlformats.org/package/2006/digital-signature">
          <mdssi:Format>YYYY-MM-DDThh:mm:ssTZD</mdssi:Format>
          <mdssi:Value>2023-04-01T00:07:50Z</mdssi:Value>
        </mdssi:SignatureTime>
      </SignatureProperty>
    </SignatureProperties>
  </Object>
  <Object Id="idOfficeObject">
    <SignatureProperties>
      <SignatureProperty Id="idOfficeV1Details" Target="#idPackageSignature">
        <SignatureInfoV1 xmlns="http://schemas.microsoft.com/office/2006/digsig">
          <SetupID>{76451427-40EB-4288-92D3-6DD0D0F91ADA}</SetupID>
          <SignatureText>Cristian Caballero S.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2023-04-01T00:07:50Z</xd:SigningTime>
          <xd:SigningCertificate>
            <xd:Cert>
              <xd:CertDigest>
                <DigestMethod Algorithm="http://www.w3.org/2001/04/xmlenc#sha256"/>
                <DigestValue>eP32mvbH0wosVvAhc0BiQDWi3v7b+B8BTp7d1/lsHGU=</DigestValue>
              </xd:CertDigest>
              <xd:IssuerSerial>
                <X509IssuerName>C=PY, O=DOCUMENTA S.A., CN=CA-DOCUMENTA S.A., SERIALNUMBER=RUC 80050172-1</X509IssuerName>
                <X509SerialNumber>571427602584296062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RBw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ADsAxBfz3Ygy5gDXCE3aVwhNwAul1Zr4MV4A/AM5wOfl1ZrAQAAAAAAAAAQAOwDAAAAAAEAAADgxXgDLMZ4AxAA7ANoxXgAXE1NMrzFeAOQKHtt4MV4A/QM5wMAAAAAAADPdgAAAAAgxngDiwHmAxUAAAAAAAAANMl4AwAAeAMCxlZrEcZWaxxATTIAAAAAAAAAAAAAAAAAAAAAAAAAACzGeAMAAAAAGBDmAxUAAABcaEk4PMZ4A12yenYAAM92MMZ4AwAAAAA4xngDAAAAAJXro2gAAM92AAAAABMAFABcITdpEF/PdlDGeAOU+1t2AADPdg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EEBAACAAAAAAAAAAAAAAABBAQAAgAAAAFIAAABwAQAAAgAAABAAAAAHAAAAAAAAAAAAAAC8AgAAAAAAAAECAiJTAHkAcwB0AGUAbQAAAAAAAAAAAAAAAAAAAAAAAAAAAAAAAAAAAAAAAAAAAAAAAAAAAAAAAAAAAAAAAAAAAAAAAAAAAJXro2gAAAAAgCClaAAAAAAFUKxoAAAAAHVN7WcAAAAAnEbtZwAAAACWQ+1nAAAAAFI97GcAAAAA3zDsZwAAAABwgOxnAAAAAFhK7GcAAAAAd9TiZwAAAAD40eJnAAAAANhdaWDA4ngDAAAAAMDneAPwg/5p9BQTCf7///8AAHgDrNOpdyjkeAMgy5gDgJ79aQAAAADY06l3//8AAAAAAAC71Kl3YOR4AyDleAMBllZrMiE3aQAAAAAAAAAAAAAAAAcAAAAAAAAAEbt5dkDkeAMHAAAAWOV4A1jleAMAAgAA/P///wEAAAAAAAAAAAAAAAAAAABgJYYZ8MTQ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gA8wB4AMAAAAAIAAAACwi4AMAAAAAAACYAygi4APMF0cAFJl3A65eqXcAAAAArl6pdwAAAAAAAAAAIAAAACBxaBkcmXcDMJl3A4C9RGkAAJgDAAAAACAAAAD4nXcDSINLK0SZdwMZL+BnIAAAAAEAAAAPAAAAvJ13AwAA4GegDwAAvOQ1bVAMR2gTt+BnMLD2IjCw9iIgcWgZAAAAAP////9QDEdo0vjpZxQAAAABAAAAYEdIaLzgNW0AAAAAAAAAABG7eXZomncDBgAAALSadwO0mncDAAIAAPz///8BAAAAAAAAAAAAAAAAAAAAAAAAAAAAAAC4DbQj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5AAAARwAAACkAAAAzAAAAkQAAABUAAAAhAPAAAAAAAAAAAAAAAIA/AAAAAAAAAAAAAIA/AAAAAAAAAAAAAAAAAAAAAAAAAAAAAAAAAAAAAAAAAAAlAAAADAAAAAAAAIAoAAAADAAAAAQAAABSAAAAcAEAAAQAAADw////AAAAAAAAAAAAAAAAkAEAAAAAAAEAAAAAcwBlAGcAbwBlACAAdQBpAAAAAAAAAAAAAAAAAAAAAAAAAAAAAAAAAAAAAAAAAAAAAAAAAAAAAAAAAAAAAAAAAAAA52cIEs8FAAAAAAAAAAAAAABAiOA1bQAAAEIBJ/9nMG3fKwEAAABsm3cDIAAAAIgnhhkAAAAAaJt3AwAAAAAAAAAAZOU1AAgAAAAHAAAAUGo7E6w72iIBAAAAHJoAACH84GfYLEhoHOM1bUC+HCNMFkdoQL4cIwSGKyPYLEhoAADgwXCfdwBgthwjAAAAAAAAAAAVAAAAJAAAAEEAcgBpAGEAbAAAAK784Gcc4zVtiJx3A0wWR2j/////lJx3AAAAAAAAAAAAEbt5dgOk4mcJAAAATJt3A0ybdwMAAgAA/P///wEAAAAAAAAAAAAAAAAAAAAAAAAAAAAAAECgDSNkdgAIAAAAACUAAAAMAAAABAAAABgAAAAMAAAAAAAAABIAAAAMAAAAAQAAAB4AAAAYAAAAKQAAADMAAAC6AAAASAAAACUAAAAMAAAABAAAAFQAAADQAAAAKgAAADMAAAC4AAAARwAAAAEAAADRdslBqwrJQSoAAAAzAAAAFgAAAEwAAAAAAAAAAAAAAAAAAAD//////////3gAAABDAHIAaQBzAHQAaQBhAG4AIABDAGEAYgBhAGwAbABlAHIAbwAgAFMALgAgAAoAAAAGAAAABAAAAAcAAAAFAAAABAAAAAgAAAAJAAAABAAAAAoAAAAIAAAACQAAAAgAAAAEAAAABAAAAAgAAAAGAAAACQAAAAQAAAAJAAAAAwAAAAQAAABLAAAAQAAAADAAAAAFAAAAIAAAAAEAAAABAAAAEAAAAAAAAAAAAAAAQQEAAIAAAAAAAAAAAAAAAEEBAACAAAAAJQAAAAwAAAACAAAAJwAAABgAAAAFAAAAAAAAAP///wAAAAAAJQAAAAwAAAAFAAAATAAAAGQAAAAAAAAAUAAAAEABAAB8AAAAAAAAAFAAAAB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ZwAAAFwAAAABAAAA0XbJQasKyUEKAAAAUAAAABMAAABMAAAAAAAAAAAAAAAAAAAA//////////90AAAAQwByAGkAcwB0AGkAYQBuACAAQwBhAGIAYQBsAGwAZQByAG8AIAAAAAcAAAAEAAAAAwAAAAUAAAAEAAAAAwAAAAYAAAAHAAAAAwAAAAcAAAAGAAAABwAAAAYAAAADAAAAAwAAAAYAAAAEAAAABwAAAAMAAABLAAAAQAAAADAAAAAFAAAAIAAAAAEAAAABAAAAEAAAAAAAAAAAAAAAQQEAAIAAAAAAAAAAAAAAAE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TAAAAbAAAAAEAAADRdslBqwrJQQoAAABgAAAADwAAAEwAAAAAAAAAAAAAAAAAAAD//////////2wAAABTAO0AbgBkAGkAYwBvACAAVADtAHQAdQBsAGEAcgAAAAYAAAADAAAABwAAAAcAAAADAAAABQAAAAcAAAADAAAABgAAAAMAAAAEAAAABwAAAAMAAAAGAAAABAAAAEsAAABAAAAAMAAAAAUAAAAgAAAAAQAAAAEAAAAQAAAAAAAAAAAAAABBAQAAgAAAAAAAAAAAAAAAQQEAAIAAAAAlAAAADAAAAAIAAAAnAAAAGAAAAAUAAAAAAAAA////AAAAAAAlAAAADAAAAAUAAABMAAAAZAAAAAkAAABwAAAANwEAAHwAAAAJAAAAcAAAAC8BAAANAAAAIQDwAAAAAAAAAAAAAACAPwAAAAAAAAAAAACAPwAAAAAAAAAAAAAAAAAAAAAAAAAAAAAAAAAAAAAAAAAAJQAAAAwAAAAAAACAKAAAAAwAAAAFAAAAJQAAAAwAAAABAAAAGAAAAAwAAAAAAAAAEgAAAAwAAAABAAAAFgAAAAwAAAAAAAAAVAAAAHgBAAAKAAAAcAAAADYBAAB8AAAAAQAAANF2yUGrCslBCgAAAHAAAAAyAAAATAAAAAQAAAAJAAAAcAAAADgBAAB9AAAAsAAAAEYAaQByAG0AYQBkAG8AIABwAG8AcgA6ACAAQwBSAEkAUwBUAEkAQQBOACAAQgBFAFIATgBBAFIARABJAE4ATwAgAEMAQQBCAEEATABMAEUAUgBPACAAUwBBAE4AQwBIAEUAWgAGAAAAAwAAAAQAAAAJAAAABgAAAAcAAAAHAAAAAwAAAAcAAAAHAAAABAAAAAMAAAADAAAABwAAAAcAAAADAAAABgAAAAYAAAADAAAABwAAAAgAAAADAAAABgAAAAYAAAAHAAAACAAAAAcAAAAHAAAACAAAAAMAAAAIAAAACQAAAAMAAAAHAAAABwAAAAYAAAAHAAAABQAAAAUAAAAGAAAABwAAAAkAAAADAAAABgAAAAcAAAAIAAAABwAAAAgAAAAGAAAABgAAABYAAAAMAAAAAAAAACUAAAAMAAAAAgAAAA4AAAAUAAAAAAAAABAAAAAUAAAA</Object>
  <Object Id="idInvalidSigLnImg">AQAAAGwAAAAAAAAAAAAAAEABAAB/AAAAAAAAAAAAAACUHwAAkQwAACBFTUYAAAEAsCEAALE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ADsAxBfz3Ygy5gDXCE3aVwhNwAul1Zr4MV4A/AM5wOfl1ZrAQAAAAAAAAAQAOwDAAAAAAEAAADgxXgDLMZ4AxAA7ANoxXgAXE1NMrzFeAOQKHtt4MV4A/QM5wMAAAAAAADPdgAAAAAgxngDiwHmAxUAAAAAAAAANMl4AwAAeAMCxlZrEcZWaxxATTIAAAAAAAAAAAAAAAAAAAAAAAAAACzGeAMAAAAAGBDmAxUAAABcaEk4PMZ4A12yenYAAM92MMZ4AwAAAAA4xngDAAAAAJXro2gAAM92AAAAABMAFABcITdpEF/PdlDGeAOU+1t2AADPdg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QQEAAIAAAAAAAAAAAAAAAEEBAACAAAAAUgAAAHABAAACAAAAEAAAAAcAAAAAAAAAAAAAALwCAAAAAAAAAQICIlMAeQBzAHQAZQBtAAAAAAAAAAAAAAAAAAAAAAAAAAAAAAAAAAAAAAAAAAAAAAAAAAAAAAAAAAAAAAAAAAAAAAAAAAAAleujaAAAAACAIKVoAAAAAAVQrGgAAAAAdU3tZwAAAACcRu1nAAAAAJZD7WcAAAAAUj3sZwAAAADfMOxnAAAAAHCA7GcAAAAAWErsZwAAAAB31OJnAAAAAPjR4mcAAAAA2F1pYMDieAMAAAAAwOd4A/CD/mn0FBMJ/v///wAAeAOs06l3KOR4AyDLmAOAnv1pAAAAANjTqXf//wAAAAAAALvUqXdg5HgDIOV4AwGWVmsyITdpAAAAAAAAAAAAAAAABwAAAAAAAAARu3l2QOR4AwcAAABY5XgDWOV4AwACAAD8////AQAAAAAAAAAAAAAAAAAAAGAlhhnwxNB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OADzAHgAwAAAAAgAAAALCLgAwAAAAAAAJgDKCLgA8wXRwAUmXcDrl6pdwAAAACuXql3AAAAAAAAAAAgAAAAIHFoGRyZdwMwmXcDgL1EaQAAmAMAAAAAIAAAAPiddwNIg0srRJl3Axkv4GcgAAAAAQAAAA8AAAC8nXcDAADgZ6APAAC85DVtUAxHaBO34GcwsPYiMLD2IiBxaBkAAAAA/////1AMR2jS+OlnFAAAAAEAAABgR0hovOA1bQAAAAAAAAAAEbt5dmiadwMGAAAAtJp3A7SadwMAAgAA/P///wEAAAAAAAAAAAAAAAAAAAAAAAAAAAAAALgNtCN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DnZwgSzwUAAAAAAAAAAAAAAECI4DVtAAAAQgEn/2cwbd8rAQAAAGybdwMgAAAAiCeGGQAAAABom3cDAAAAAAAAAABk5TUACAAAAAcAAABQajsTrDvaIgEAAAAcmgAAIfzgZ9gsSGgc4zVtQL4cI0wWR2hAvhwjBIYrI9gsSGgAAODBcJ93AGC2HCMAAAAAAAAAABUAAAAkAAAAQQByAGkAYQBsAAAArvzgZxzjNW2InHcDTBZHaP////+UnHcAAAAAAAAAAAARu3l2A6TiZwkAAABMm3cDTJt3AwACAAD8////AQAAAAAAAAAAAAAAAAAAAAAAAAAAAAAAQKANI2R2AAgAAAAAJQAAAAwAAAAEAAAAGAAAAAwAAAAAAAAAEgAAAAwAAAABAAAAHgAAABgAAAApAAAAMwAAALoAAABIAAAAJQAAAAwAAAAEAAAAVAAAANAAAAAqAAAAMwAAALgAAABHAAAAAQAAANF2yUGrCslBKgAAADMAAAAWAAAATAAAAAAAAAAAAAAAAAAAAP//////////eAAAAEMAcgBpAHMAdABpAGEAbgAgAEMAYQBiAGEAbABsAGUAcgBvACAAUwAuACAACgAAAAYAAAAEAAAABwAAAAUAAAAEAAAACAAAAAkAAAAEAAAACgAAAAgAAAAJAAAACAAAAAQAAAAEAAAACAAAAAYAAAAJAAAABAAAAAkAAAADAAAABAAAAEsAAABAAAAAMAAAAAUAAAAgAAAAAQAAAAEAAAAQAAAAAAAAAAAAAABBAQAAgAAAAAAAAAAAAAAAQQEAAIAAAAAlAAAADAAAAAIAAAAnAAAAGAAAAAUAAAAAAAAA////AAAAAAAlAAAADAAAAAUAAABMAAAAZAAAAAAAAABQAAAAQAEAAHwAAAAAAAAAUAAAAE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nAAAAXAAAAAEAAADRdslBqwrJQQoAAABQAAAAEwAAAEwAAAAAAAAAAAAAAAAAAAD//////////3QAAABDAHIAaQBzAHQAaQBhAG4AIABDAGEAYgBhAGwAbABlAHIAbwAgAAAABwAAAAQAAAADAAAABQAAAAQAAAADAAAABgAAAAcAAAADAAAABwAAAAYAAAAHAAAABgAAAAMAAAADAAAABgAAAAQAAAAHAAAAAwAAAEsAAABAAAAAMAAAAAUAAAAgAAAAAQAAAAEAAAAQAAAAAAAAAAAAAABBAQAAgAAAAAAAAAAAAAAAQ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MAAABsAAAAAQAAANF2yUGrCslBCgAAAGAAAAAPAAAATAAAAAAAAAAAAAAAAAAAAP//////////bAAAAFMA7QBuAGQAaQBjAG8AIABUAO0AdAB1AGwAYQByAAAABgAAAAMAAAAHAAAABwAAAAMAAAAFAAAABwAAAAMAAAAGAAAAAwAAAAQAAAAHAAAAAwAAAAYAAAAEAAAASwAAAEAAAAAwAAAABQAAACAAAAABAAAAAQAAABAAAAAAAAAAAAAAAEEBAACAAAAAAAAAAAAAAABBAQAAgAAAACUAAAAMAAAAAgAAACcAAAAYAAAABQAAAAAAAAD///8AAAAAACUAAAAMAAAABQAAAEwAAABkAAAACQAAAHAAAAA3AQAAfAAAAAkAAABwAAAALwEAAA0AAAAhAPAAAAAAAAAAAAAAAIA/AAAAAAAAAAAAAIA/AAAAAAAAAAAAAAAAAAAAAAAAAAAAAAAAAAAAAAAAAAAlAAAADAAAAAAAAIAoAAAADAAAAAUAAAAlAAAADAAAAAEAAAAYAAAADAAAAAAAAAASAAAADAAAAAEAAAAWAAAADAAAAAAAAABUAAAAeAEAAAoAAABwAAAANgEAAHwAAAABAAAA0XbJQasKyUEKAAAAcAAAADIAAABMAAAABAAAAAkAAABwAAAAOAEAAH0AAACwAAAARgBpAHIAbQBhAGQAbwAgAHAAbwByADoAIABDAFIASQBTAFQASQBBAE4AIABCAEUAUgBOAEEAUgBEAEkATgBPACAAQwBBAEIAQQBMAEwARQBSAE8AIABTAEEATgBDAEgARQBaAAYAAAADAAAABAAAAAkAAAAGAAAABwAAAAcAAAADAAAABwAAAAcAAAAEAAAAAwAAAAMAAAAHAAAABwAAAAMAAAAGAAAABgAAAAMAAAAHAAAACAAAAAMAAAAGAAAABgAAAAcAAAAIAAAABwAAAAcAAAAIAAAAAwAAAAgAAAAJAAAAAwAAAAcAAAAHAAAABgAAAAcAAAAFAAAABQAAAAYAAAAHAAAACQAAAAMAAAAGAAAABw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q2J2c1J524itqWGGSjVwQA7Q5fPJzd7iUDRGeQm/I9E=</DigestValue>
    </Reference>
    <Reference Type="http://www.w3.org/2000/09/xmldsig#Object" URI="#idOfficeObject">
      <DigestMethod Algorithm="http://www.w3.org/2001/04/xmlenc#sha256"/>
      <DigestValue>N8H6uA+zjBTD+1TcaocSvmKdqmO/6G/td1s+nUw9wHY=</DigestValue>
    </Reference>
    <Reference Type="http://uri.etsi.org/01903#SignedProperties" URI="#idSignedProperties">
      <Transforms>
        <Transform Algorithm="http://www.w3.org/TR/2001/REC-xml-c14n-20010315"/>
      </Transforms>
      <DigestMethod Algorithm="http://www.w3.org/2001/04/xmlenc#sha256"/>
      <DigestValue>3s9ZWGTazmlOH+73jO4XHmmQU2VFxx+yG4YSi8Dt4Ys=</DigestValue>
    </Reference>
    <Reference Type="http://www.w3.org/2000/09/xmldsig#Object" URI="#idValidSigLnImg">
      <DigestMethod Algorithm="http://www.w3.org/2001/04/xmlenc#sha256"/>
      <DigestValue>eH0S9bdPQyqsWTBvNNep4k7NdsMN2fL+EZWTDb5XCMg=</DigestValue>
    </Reference>
    <Reference Type="http://www.w3.org/2000/09/xmldsig#Object" URI="#idInvalidSigLnImg">
      <DigestMethod Algorithm="http://www.w3.org/2001/04/xmlenc#sha256"/>
      <DigestValue>Q+KEy8HCOnFdr/ciIshb19ztm5hcc+MJWIp9RKUXQIc=</DigestValue>
    </Reference>
  </SignedInfo>
  <SignatureValue>AGnFBt7LYt5rFOCFxzgqWUtHr+4z1KTnP2CQ0ZqTF2B1lcLWqbCI0CVDnOs00wFtiVRcgHQM5Wse
fSZYFt5LDe5B+RjI8qq4bAzueGmidv/cBLVSGA0yh1sU/PTXn2G+aqt852GkZjmlH1A/Pe4VOpYs
Craj2fj4QKVmXM1HAKKuk/FR8Z0ERCluNYk79CEL2nNBmhMomK8QgkCMnll10Se28aOug4ZUldwG
M5JBLK4y/hubTNoCps7/Deye7icYg2H3Oq7dyPeyKC9dI7ZBTDSiTZ6PtUmVYkRSZDYWHZ6bxode
tJF2mmggVnjAHr/yMu6S9nBUnPo352X4K+hJbg==</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uxnpVImtXNSS/SjAhkWncXGg6TMFWxqSPYHmPh257i0=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f3X11QlIoR3epffdVm3CindxyrhdRpsqJmKN7BuUKb0=</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Pwp6vKZFzhRdz8kUzf4+9FFQNszYXGpZHwGY+Ngdwa8=</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Aq6q5znWFLygEbuIcUwkCy2kqxZWCsH1Gx9/NHrU0KI=</DigestValue>
      </Reference>
      <Reference URI="/xl/drawings/vmlDrawing1.vml?ContentType=application/vnd.openxmlformats-officedocument.vmlDrawing">
        <DigestMethod Algorithm="http://www.w3.org/2001/04/xmlenc#sha256"/>
        <DigestValue>D3pMZqj18R/3MGH4ULKsnq0M5E+I+dzKZhvMN0Zq1GA=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lZWzH0HAqf71/HSu217/oV76a+ufQJ/Z3tQmMNUiqyM=</DigestValue>
      </Reference>
      <Reference URI="/xl/media/image4.emf?ContentType=image/x-emf">
        <DigestMethod Algorithm="http://www.w3.org/2001/04/xmlenc#sha256"/>
        <DigestValue>EtMqGEj4T2ziGtdCbNaPjxPtP77FMzzpI1TVJ3mDvvs=</DigestValue>
      </Reference>
      <Reference URI="/xl/media/image5.emf?ContentType=image/x-emf">
        <DigestMethod Algorithm="http://www.w3.org/2001/04/xmlenc#sha256"/>
        <DigestValue>pN4l6zmBjhAgmZziSBRj/2vZtCb7d0GweQ4ECJo8qlw=</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aqqzQT8kiSKjo+6p1Mg9Elz1NqwuIo5jV8+wUGe+TbU=</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SL6UqDnZ3X/Q/t3HcASFu/Uwnw1lumzfx9PG3iETdHk=</DigestValue>
      </Reference>
      <Reference URI="/xl/printerSettings/printerSettings2.bin?ContentType=application/vnd.openxmlformats-officedocument.spreadsheetml.printerSettings">
        <DigestMethod Algorithm="http://www.w3.org/2001/04/xmlenc#sha256"/>
        <DigestValue>oCfTZb8w9C1evwcKPXKMe3zELfkaoss69YKNn1ZsBWg=</DigestValue>
      </Reference>
      <Reference URI="/xl/printerSettings/printerSettings3.bin?ContentType=application/vnd.openxmlformats-officedocument.spreadsheetml.printerSettings">
        <DigestMethod Algorithm="http://www.w3.org/2001/04/xmlenc#sha256"/>
        <DigestValue>+kKE+h4DSd3U7MUvwWO618zCQbTWYs159BcQVKAeXcE=</DigestValue>
      </Reference>
      <Reference URI="/xl/printerSettings/printerSettings4.bin?ContentType=application/vnd.openxmlformats-officedocument.spreadsheetml.printerSettings">
        <DigestMethod Algorithm="http://www.w3.org/2001/04/xmlenc#sha256"/>
        <DigestValue>+kKE+h4DSd3U7MUvwWO618zCQbTWYs159BcQVKAeXcE=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pOwKD7p65cY+2jv/Hm5caL+oWI9A1sGnKalYDPnzSYw=</DigestValue>
      </Reference>
      <Reference URI="/xl/sharedStrings.xml?ContentType=application/vnd.openxmlformats-officedocument.spreadsheetml.sharedStrings+xml">
        <DigestMethod Algorithm="http://www.w3.org/2001/04/xmlenc#sha256"/>
        <DigestValue>LdhvlaS6A2FpNy6NvKtHiArhP38rsCrdr3Hfw2eBLgs=</DigestValue>
      </Reference>
      <Reference URI="/xl/styles.xml?ContentType=application/vnd.openxmlformats-officedocument.spreadsheetml.styles+xml">
        <DigestMethod Algorithm="http://www.w3.org/2001/04/xmlenc#sha256"/>
        <DigestValue>zagTP+4cDDe/Lv/AFAYT6BoDy1DtRU9b0yzrePKuuXQ=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dyfsthaBuiTn8jOZYehlCn5eGAKCbnx70CaLHx4T3VU=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XwLVGWBhK7uy3pkkCpmiMhFntD1AMHULZxwbqk354QA=</DigestValue>
      </Reference>
      <Reference URI="/xl/worksheets/sheet1.xml?ContentType=application/vnd.openxmlformats-officedocument.spreadsheetml.worksheet+xml">
        <DigestMethod Algorithm="http://www.w3.org/2001/04/xmlenc#sha256"/>
        <DigestValue>jOrSRaEjPhh1yd/Hwr7NhTqrN32zQSzRFlWVjU2hOTU=</DigestValue>
      </Reference>
      <Reference URI="/xl/worksheets/sheet2.xml?ContentType=application/vnd.openxmlformats-officedocument.spreadsheetml.worksheet+xml">
        <DigestMethod Algorithm="http://www.w3.org/2001/04/xmlenc#sha256"/>
        <DigestValue>U8Ieu1HHltEplewEy/+54wnA/zBpcRjP+rP/qBQ3uwc=</DigestValue>
      </Reference>
      <Reference URI="/xl/worksheets/sheet3.xml?ContentType=application/vnd.openxmlformats-officedocument.spreadsheetml.worksheet+xml">
        <DigestMethod Algorithm="http://www.w3.org/2001/04/xmlenc#sha256"/>
        <DigestValue>XqJq1NFYeeKUXFyAyvrlOcYFdmPUUdxX8nJiJpiPKSs=</DigestValue>
      </Reference>
      <Reference URI="/xl/worksheets/sheet4.xml?ContentType=application/vnd.openxmlformats-officedocument.spreadsheetml.worksheet+xml">
        <DigestMethod Algorithm="http://www.w3.org/2001/04/xmlenc#sha256"/>
        <DigestValue>op/w/Adj4H6s+XgDxKZC69HE98uZERw4pn/DBAtQMVA=</DigestValue>
      </Reference>
      <Reference URI="/xl/worksheets/sheet5.xml?ContentType=application/vnd.openxmlformats-officedocument.spreadsheetml.worksheet+xml">
        <DigestMethod Algorithm="http://www.w3.org/2001/04/xmlenc#sha256"/>
        <DigestValue>DbPo5AWZJCQvLnQVm9duqMCFczrNzBsfHGJ98m0c/U8=</DigestValue>
      </Reference>
      <Reference URI="/xl/worksheets/sheet6.xml?ContentType=application/vnd.openxmlformats-officedocument.spreadsheetml.worksheet+xml">
        <DigestMethod Algorithm="http://www.w3.org/2001/04/xmlenc#sha256"/>
        <DigestValue>HFD1EpGyO7NwrSOuicRounYnWMa7KrvvbicV78Qz+e0=</DigestValue>
      </Reference>
      <Reference URI="/xl/worksheets/sheet7.xml?ContentType=application/vnd.openxmlformats-officedocument.spreadsheetml.worksheet+xml">
        <DigestMethod Algorithm="http://www.w3.org/2001/04/xmlenc#sha256"/>
        <DigestValue>n9YHJPw6hjgw6zuGQwKPEZk/pRJl8NObTUY7534yG/o=</DigestValue>
      </Reference>
      <Reference URI="/xl/worksheets/sheet8.xml?ContentType=application/vnd.openxmlformats-officedocument.spreadsheetml.worksheet+xml">
        <DigestMethod Algorithm="http://www.w3.org/2001/04/xmlenc#sha256"/>
        <DigestValue>IXJf8Boev1+WBYhXStT6FufegmES1p5XH1+t9843ATE=</DigestValue>
      </Reference>
      <Reference URI="/xl/worksheets/sheet9.xml?ContentType=application/vnd.openxmlformats-officedocument.spreadsheetml.worksheet+xml">
        <DigestMethod Algorithm="http://www.w3.org/2001/04/xmlenc#sha256"/>
        <DigestValue>yVExUi1aGlCCwog94Z/xhAnKTXT1RQwT3HXE7HCf7mc=</DigestValue>
      </Reference>
    </Manifest>
    <SignatureProperties>
      <SignatureProperty Id="idSignatureTime" Target="#idPackageSignature">
        <mdssi:SignatureTime xmlns:mdssi="http://schemas.openxmlformats.org/package/2006/digital-signature">
          <mdssi:Format>YYYY-MM-DDThh:mm:ssTZD</mdssi:Format>
          <mdssi:Value>2023-04-01T00:23:01Z</mdssi:Value>
        </mdssi:SignatureTime>
      </SignatureProperty>
    </SignatureProperties>
  </Object>
  <Object Id="idOfficeObject">
    <SignatureProperties>
      <SignatureProperty Id="idOfficeV1Details" Target="#idPackageSignature">
        <SignatureInfoV1 xmlns="http://schemas.microsoft.com/office/2006/digsig">
          <SetupID>{32AB32D7-FD70-4AAD-96DF-848A7FA2A990}</SetupID>
          <SignatureText>Dario Brugiati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2023-04-01T00:23:01Z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a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2m6s7khpWJ6mzeIEaBVUcVuhFTsbWPy9ULOTmFsMxB0=</DigestValue>
    </Reference>
    <Reference Type="http://www.w3.org/2000/09/xmldsig#Object" URI="#idOfficeObject">
      <DigestMethod Algorithm="http://www.w3.org/2001/04/xmlenc#sha256"/>
      <DigestValue>d+viA7Po5tOyC8baYb9QTQ5tBEVmOlARbpUe210bnK8=</DigestValue>
    </Reference>
    <Reference Type="http://uri.etsi.org/01903#SignedProperties" URI="#idSignedProperties">
      <Transforms>
        <Transform Algorithm="http://www.w3.org/TR/2001/REC-xml-c14n-20010315"/>
      </Transforms>
      <DigestMethod Algorithm="http://www.w3.org/2001/04/xmlenc#sha256"/>
      <DigestValue>0vVOld6jPrC8VP9QoXVVr/BFBZBlCMtvoYqZd61UrAQ=</DigestValue>
    </Reference>
    <Reference Type="http://www.w3.org/2000/09/xmldsig#Object" URI="#idValidSigLnImg">
      <DigestMethod Algorithm="http://www.w3.org/2001/04/xmlenc#sha256"/>
      <DigestValue>9s0FOSPncMfBUzmrH0JQ3Y0Jm/Emqy8uEAgrXK6TJd4=</DigestValue>
    </Reference>
    <Reference Type="http://www.w3.org/2000/09/xmldsig#Object" URI="#idInvalidSigLnImg">
      <DigestMethod Algorithm="http://www.w3.org/2001/04/xmlenc#sha256"/>
      <DigestValue>dplLaDx9d8vvrJib1eGKVvx48YbKJuseveUk9U98ez4=</DigestValue>
    </Reference>
  </SignedInfo>
  <SignatureValue>TVOLG7zOIbDx/5OMxITDGKgoOsmciFJpW16BK7XpzLe19EhzztEFOdkbBeaO7bL1cE3+BsAiNEbz
DF42n4ZVTSt3nc5lGMtr5cLmYxzMNbOuX+mDH6DAXouNYTWu/B49loiG6MWywltAj1tZJ94ObMkv
tiGYJVhwMSmivDZs3eA+pI/Z+0q+B0eigOLIJNpjbTdg27vw/X5K/22QWsdWsIXr+slA3j0M708y
5zxY5ERDQulmb4eYiQlnGpiZaUfbKXuDE4siebckqt3czNanZuv8ccEDsW/LFcB/iDC0C8crOGkR
kj21pfegXX02PivXHJck7kVjJGThLumXaXjr/g==</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uxnpVImtXNSS/SjAhkWncXGg6TMFWxqSPYHmPh257i0=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f3X11QlIoR3epffdVm3CindxyrhdRpsqJmKN7BuUKb0=</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Pwp6vKZFzhRdz8kUzf4+9FFQNszYXGpZHwGY+Ngdwa8=</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Aq6q5znWFLygEbuIcUwkCy2kqxZWCsH1Gx9/NHrU0KI=</DigestValue>
      </Reference>
      <Reference URI="/xl/drawings/vmlDrawing1.vml?ContentType=application/vnd.openxmlformats-officedocument.vmlDrawing">
        <DigestMethod Algorithm="http://www.w3.org/2001/04/xmlenc#sha256"/>
        <DigestValue>D3pMZqj18R/3MGH4ULKsnq0M5E+I+dzKZhvMN0Zq1GA=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lZWzH0HAqf71/HSu217/oV76a+ufQJ/Z3tQmMNUiqyM=</DigestValue>
      </Reference>
      <Reference URI="/xl/media/image4.emf?ContentType=image/x-emf">
        <DigestMethod Algorithm="http://www.w3.org/2001/04/xmlenc#sha256"/>
        <DigestValue>EtMqGEj4T2ziGtdCbNaPjxPtP77FMzzpI1TVJ3mDvvs=</DigestValue>
      </Reference>
      <Reference URI="/xl/media/image5.emf?ContentType=image/x-emf">
        <DigestMethod Algorithm="http://www.w3.org/2001/04/xmlenc#sha256"/>
        <DigestValue>pN4l6zmBjhAgmZziSBRj/2vZtCb7d0GweQ4ECJo8qlw=</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aqqzQT8kiSKjo+6p1Mg9Elz1NqwuIo5jV8+wUGe+TbU=</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SL6UqDnZ3X/Q/t3HcASFu/Uwnw1lumzfx9PG3iETdHk=</DigestValue>
      </Reference>
      <Reference URI="/xl/printerSettings/printerSettings2.bin?ContentType=application/vnd.openxmlformats-officedocument.spreadsheetml.printerSettings">
        <DigestMethod Algorithm="http://www.w3.org/2001/04/xmlenc#sha256"/>
        <DigestValue>oCfTZb8w9C1evwcKPXKMe3zELfkaoss69YKNn1ZsBWg=</DigestValue>
      </Reference>
      <Reference URI="/xl/printerSettings/printerSettings3.bin?ContentType=application/vnd.openxmlformats-officedocument.spreadsheetml.printerSettings">
        <DigestMethod Algorithm="http://www.w3.org/2001/04/xmlenc#sha256"/>
        <DigestValue>+kKE+h4DSd3U7MUvwWO618zCQbTWYs159BcQVKAeXcE=</DigestValue>
      </Reference>
      <Reference URI="/xl/printerSettings/printerSettings4.bin?ContentType=application/vnd.openxmlformats-officedocument.spreadsheetml.printerSettings">
        <DigestMethod Algorithm="http://www.w3.org/2001/04/xmlenc#sha256"/>
        <DigestValue>+kKE+h4DSd3U7MUvwWO618zCQbTWYs159BcQVKAeXcE=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pOwKD7p65cY+2jv/Hm5caL+oWI9A1sGnKalYDPnzSYw=</DigestValue>
      </Reference>
      <Reference URI="/xl/sharedStrings.xml?ContentType=application/vnd.openxmlformats-officedocument.spreadsheetml.sharedStrings+xml">
        <DigestMethod Algorithm="http://www.w3.org/2001/04/xmlenc#sha256"/>
        <DigestValue>LdhvlaS6A2FpNy6NvKtHiArhP38rsCrdr3Hfw2eBLgs=</DigestValue>
      </Reference>
      <Reference URI="/xl/styles.xml?ContentType=application/vnd.openxmlformats-officedocument.spreadsheetml.styles+xml">
        <DigestMethod Algorithm="http://www.w3.org/2001/04/xmlenc#sha256"/>
        <DigestValue>zagTP+4cDDe/Lv/AFAYT6BoDy1DtRU9b0yzrePKuuXQ=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dyfsthaBuiTn8jOZYehlCn5eGAKCbnx70CaLHx4T3VU=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XwLVGWBhK7uy3pkkCpmiMhFntD1AMHULZxwbqk354QA=</DigestValue>
      </Reference>
      <Reference URI="/xl/worksheets/sheet1.xml?ContentType=application/vnd.openxmlformats-officedocument.spreadsheetml.worksheet+xml">
        <DigestMethod Algorithm="http://www.w3.org/2001/04/xmlenc#sha256"/>
        <DigestValue>jOrSRaEjPhh1yd/Hwr7NhTqrN32zQSzRFlWVjU2hOTU=</DigestValue>
      </Reference>
      <Reference URI="/xl/worksheets/sheet2.xml?ContentType=application/vnd.openxmlformats-officedocument.spreadsheetml.worksheet+xml">
        <DigestMethod Algorithm="http://www.w3.org/2001/04/xmlenc#sha256"/>
        <DigestValue>U8Ieu1HHltEplewEy/+54wnA/zBpcRjP+rP/qBQ3uwc=</DigestValue>
      </Reference>
      <Reference URI="/xl/worksheets/sheet3.xml?ContentType=application/vnd.openxmlformats-officedocument.spreadsheetml.worksheet+xml">
        <DigestMethod Algorithm="http://www.w3.org/2001/04/xmlenc#sha256"/>
        <DigestValue>XqJq1NFYeeKUXFyAyvrlOcYFdmPUUdxX8nJiJpiPKSs=</DigestValue>
      </Reference>
      <Reference URI="/xl/worksheets/sheet4.xml?ContentType=application/vnd.openxmlformats-officedocument.spreadsheetml.worksheet+xml">
        <DigestMethod Algorithm="http://www.w3.org/2001/04/xmlenc#sha256"/>
        <DigestValue>op/w/Adj4H6s+XgDxKZC69HE98uZERw4pn/DBAtQMVA=</DigestValue>
      </Reference>
      <Reference URI="/xl/worksheets/sheet5.xml?ContentType=application/vnd.openxmlformats-officedocument.spreadsheetml.worksheet+xml">
        <DigestMethod Algorithm="http://www.w3.org/2001/04/xmlenc#sha256"/>
        <DigestValue>DbPo5AWZJCQvLnQVm9duqMCFczrNzBsfHGJ98m0c/U8=</DigestValue>
      </Reference>
      <Reference URI="/xl/worksheets/sheet6.xml?ContentType=application/vnd.openxmlformats-officedocument.spreadsheetml.worksheet+xml">
        <DigestMethod Algorithm="http://www.w3.org/2001/04/xmlenc#sha256"/>
        <DigestValue>HFD1EpGyO7NwrSOuicRounYnWMa7KrvvbicV78Qz+e0=</DigestValue>
      </Reference>
      <Reference URI="/xl/worksheets/sheet7.xml?ContentType=application/vnd.openxmlformats-officedocument.spreadsheetml.worksheet+xml">
        <DigestMethod Algorithm="http://www.w3.org/2001/04/xmlenc#sha256"/>
        <DigestValue>n9YHJPw6hjgw6zuGQwKPEZk/pRJl8NObTUY7534yG/o=</DigestValue>
      </Reference>
      <Reference URI="/xl/worksheets/sheet8.xml?ContentType=application/vnd.openxmlformats-officedocument.spreadsheetml.worksheet+xml">
        <DigestMethod Algorithm="http://www.w3.org/2001/04/xmlenc#sha256"/>
        <DigestValue>IXJf8Boev1+WBYhXStT6FufegmES1p5XH1+t9843ATE=</DigestValue>
      </Reference>
      <Reference URI="/xl/worksheets/sheet9.xml?ContentType=application/vnd.openxmlformats-officedocument.spreadsheetml.worksheet+xml">
        <DigestMethod Algorithm="http://www.w3.org/2001/04/xmlenc#sha256"/>
        <DigestValue>yVExUi1aGlCCwog94Z/xhAnKTXT1RQwT3HXE7HCf7mc=</DigestValue>
      </Reference>
    </Manifest>
    <SignatureProperties>
      <SignatureProperty Id="idSignatureTime" Target="#idPackageSignature">
        <mdssi:SignatureTime xmlns:mdssi="http://schemas.openxmlformats.org/package/2006/digital-signature">
          <mdssi:Format>YYYY-MM-DDThh:mm:ssTZD</mdssi:Format>
          <mdssi:Value>2023-04-01T00:33:26Z</mdssi:Value>
        </mdssi:SignatureTime>
      </SignatureProperty>
    </SignatureProperties>
  </Object>
  <Object Id="idOfficeObject">
    <SignatureProperties>
      <SignatureProperty Id="idOfficeV1Details" Target="#idPackageSignature">
        <SignatureInfoV1 xmlns="http://schemas.microsoft.com/office/2006/digsig">
          <SetupID>{59290208-D1F1-49F8-A75B-476FC6F18D4C}</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2023-04-01T00:33:26Z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sb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B0aQ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BJZ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C9T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6bg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IpICfAwnwBpbHXZIg0R8DjDP83IgroIACdvbB4dY6TE=</DigestValue>
    </Reference>
    <Reference Type="http://www.w3.org/2000/09/xmldsig#Object" URI="#idOfficeObject">
      <DigestMethod Algorithm="http://www.w3.org/2001/04/xmlenc#sha256"/>
      <DigestValue>Ocf+8YDVTgN+AmEN3d6AelLJIRST0YZMYVhKEQb/VvA=</DigestValue>
    </Reference>
    <Reference Type="http://uri.etsi.org/01903#SignedProperties" URI="#idSignedProperties">
      <Transforms>
        <Transform Algorithm="http://www.w3.org/TR/2001/REC-xml-c14n-20010315"/>
      </Transforms>
      <DigestMethod Algorithm="http://www.w3.org/2001/04/xmlenc#sha256"/>
      <DigestValue>ImCwrDntq3eFFXc+7Sn/w95LnDUxq9yM45hrx8Y5LRY=</DigestValue>
    </Reference>
    <Reference Type="http://www.w3.org/2000/09/xmldsig#Object" URI="#idValidSigLnImg">
      <DigestMethod Algorithm="http://www.w3.org/2001/04/xmlenc#sha256"/>
      <DigestValue>Y9UqSRbbvoMRtH6MNOqhysPrR0ufz+XzcRT/jmQ+TZA=</DigestValue>
    </Reference>
    <Reference Type="http://www.w3.org/2000/09/xmldsig#Object" URI="#idInvalidSigLnImg">
      <DigestMethod Algorithm="http://www.w3.org/2001/04/xmlenc#sha256"/>
      <DigestValue>fNVYDjrnaq6IJKUfnzPyc+l7M/oRoDAnIoOFHW3nF+8=</DigestValue>
    </Reference>
  </SignedInfo>
  <SignatureValue>GgxGcFFBN+gAgljr1faXeL17qUqnPW0s+gbod1YDEIfTYS/RGkTNeXINYuvD9sMxQRffoaxPe6MK
8itcaw/gBUdmsRZ9hUYoyMMsW+k9ZlltX72LMz5cRiuN7joFiU6LNCzSi4W05UojPQS51YleTHq8
yl6UGErv/xmlWhtuyNipDAxQuH2TjBjCXO3FtMNDBcPIWwC0sGDXJJ4heo/I6xlZOYFjdRxBNH+n
JQSnbr1R+xfHQJtqkdTsbT+m6OY6/uODk+9KMIUntZhtz0ZuGOEkj4nriMqF5Nr8/SZJkKXDMG/W
3Htd6bgPJgrk+w4onuUyieekrBmoeTfa75DnJQ==</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uxnpVImtXNSS/SjAhkWncXGg6TMFWxqSPYHmPh257i0=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f3X11QlIoR3epffdVm3CindxyrhdRpsqJmKN7BuUKb0=</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Pwp6vKZFzhRdz8kUzf4+9FFQNszYXGpZHwGY+Ngdwa8=</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Aq6q5znWFLygEbuIcUwkCy2kqxZWCsH1Gx9/NHrU0KI=</DigestValue>
      </Reference>
      <Reference URI="/xl/drawings/vmlDrawing1.vml?ContentType=application/vnd.openxmlformats-officedocument.vmlDrawing">
        <DigestMethod Algorithm="http://www.w3.org/2001/04/xmlenc#sha256"/>
        <DigestValue>D3pMZqj18R/3MGH4ULKsnq0M5E+I+dzKZhvMN0Zq1GA=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KdL+8LCiGc/7Ex2wG5bGBpw1vCDzybWm8O8i/jwSBFM=</DigestValue>
      </Reference>
      <Reference URI="/xl/media/image3.emf?ContentType=image/x-emf">
        <DigestMethod Algorithm="http://www.w3.org/2001/04/xmlenc#sha256"/>
        <DigestValue>lZWzH0HAqf71/HSu217/oV76a+ufQJ/Z3tQmMNUiqyM=</DigestValue>
      </Reference>
      <Reference URI="/xl/media/image4.emf?ContentType=image/x-emf">
        <DigestMethod Algorithm="http://www.w3.org/2001/04/xmlenc#sha256"/>
        <DigestValue>EtMqGEj4T2ziGtdCbNaPjxPtP77FMzzpI1TVJ3mDvvs=</DigestValue>
      </Reference>
      <Reference URI="/xl/media/image5.emf?ContentType=image/x-emf">
        <DigestMethod Algorithm="http://www.w3.org/2001/04/xmlenc#sha256"/>
        <DigestValue>pN4l6zmBjhAgmZziSBRj/2vZtCb7d0GweQ4ECJo8qlw=</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aqqzQT8kiSKjo+6p1Mg9Elz1NqwuIo5jV8+wUGe+TbU=</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SL6UqDnZ3X/Q/t3HcASFu/Uwnw1lumzfx9PG3iETdHk=</DigestValue>
      </Reference>
      <Reference URI="/xl/printerSettings/printerSettings2.bin?ContentType=application/vnd.openxmlformats-officedocument.spreadsheetml.printerSettings">
        <DigestMethod Algorithm="http://www.w3.org/2001/04/xmlenc#sha256"/>
        <DigestValue>oCfTZb8w9C1evwcKPXKMe3zELfkaoss69YKNn1ZsBWg=</DigestValue>
      </Reference>
      <Reference URI="/xl/printerSettings/printerSettings3.bin?ContentType=application/vnd.openxmlformats-officedocument.spreadsheetml.printerSettings">
        <DigestMethod Algorithm="http://www.w3.org/2001/04/xmlenc#sha256"/>
        <DigestValue>+kKE+h4DSd3U7MUvwWO618zCQbTWYs159BcQVKAeXcE=</DigestValue>
      </Reference>
      <Reference URI="/xl/printerSettings/printerSettings4.bin?ContentType=application/vnd.openxmlformats-officedocument.spreadsheetml.printerSettings">
        <DigestMethod Algorithm="http://www.w3.org/2001/04/xmlenc#sha256"/>
        <DigestValue>+kKE+h4DSd3U7MUvwWO618zCQbTWYs159BcQVKAeXcE=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pOwKD7p65cY+2jv/Hm5caL+oWI9A1sGnKalYDPnzSYw=</DigestValue>
      </Reference>
      <Reference URI="/xl/sharedStrings.xml?ContentType=application/vnd.openxmlformats-officedocument.spreadsheetml.sharedStrings+xml">
        <DigestMethod Algorithm="http://www.w3.org/2001/04/xmlenc#sha256"/>
        <DigestValue>LdhvlaS6A2FpNy6NvKtHiArhP38rsCrdr3Hfw2eBLgs=</DigestValue>
      </Reference>
      <Reference URI="/xl/styles.xml?ContentType=application/vnd.openxmlformats-officedocument.spreadsheetml.styles+xml">
        <DigestMethod Algorithm="http://www.w3.org/2001/04/xmlenc#sha256"/>
        <DigestValue>zagTP+4cDDe/Lv/AFAYT6BoDy1DtRU9b0yzrePKuuXQ=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dyfsthaBuiTn8jOZYehlCn5eGAKCbnx70CaLHx4T3VU=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SJ5LfaSvcm+JF4HTs3P31BeWQixlHOahy3Uvm7qb9cE=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XwLVGWBhK7uy3pkkCpmiMhFntD1AMHULZxwbqk354QA=</DigestValue>
      </Reference>
      <Reference URI="/xl/worksheets/sheet1.xml?ContentType=application/vnd.openxmlformats-officedocument.spreadsheetml.worksheet+xml">
        <DigestMethod Algorithm="http://www.w3.org/2001/04/xmlenc#sha256"/>
        <DigestValue>jOrSRaEjPhh1yd/Hwr7NhTqrN32zQSzRFlWVjU2hOTU=</DigestValue>
      </Reference>
      <Reference URI="/xl/worksheets/sheet2.xml?ContentType=application/vnd.openxmlformats-officedocument.spreadsheetml.worksheet+xml">
        <DigestMethod Algorithm="http://www.w3.org/2001/04/xmlenc#sha256"/>
        <DigestValue>U8Ieu1HHltEplewEy/+54wnA/zBpcRjP+rP/qBQ3uwc=</DigestValue>
      </Reference>
      <Reference URI="/xl/worksheets/sheet3.xml?ContentType=application/vnd.openxmlformats-officedocument.spreadsheetml.worksheet+xml">
        <DigestMethod Algorithm="http://www.w3.org/2001/04/xmlenc#sha256"/>
        <DigestValue>XqJq1NFYeeKUXFyAyvrlOcYFdmPUUdxX8nJiJpiPKSs=</DigestValue>
      </Reference>
      <Reference URI="/xl/worksheets/sheet4.xml?ContentType=application/vnd.openxmlformats-officedocument.spreadsheetml.worksheet+xml">
        <DigestMethod Algorithm="http://www.w3.org/2001/04/xmlenc#sha256"/>
        <DigestValue>op/w/Adj4H6s+XgDxKZC69HE98uZERw4pn/DBAtQMVA=</DigestValue>
      </Reference>
      <Reference URI="/xl/worksheets/sheet5.xml?ContentType=application/vnd.openxmlformats-officedocument.spreadsheetml.worksheet+xml">
        <DigestMethod Algorithm="http://www.w3.org/2001/04/xmlenc#sha256"/>
        <DigestValue>DbPo5AWZJCQvLnQVm9duqMCFczrNzBsfHGJ98m0c/U8=</DigestValue>
      </Reference>
      <Reference URI="/xl/worksheets/sheet6.xml?ContentType=application/vnd.openxmlformats-officedocument.spreadsheetml.worksheet+xml">
        <DigestMethod Algorithm="http://www.w3.org/2001/04/xmlenc#sha256"/>
        <DigestValue>HFD1EpGyO7NwrSOuicRounYnWMa7KrvvbicV78Qz+e0=</DigestValue>
      </Reference>
      <Reference URI="/xl/worksheets/sheet7.xml?ContentType=application/vnd.openxmlformats-officedocument.spreadsheetml.worksheet+xml">
        <DigestMethod Algorithm="http://www.w3.org/2001/04/xmlenc#sha256"/>
        <DigestValue>n9YHJPw6hjgw6zuGQwKPEZk/pRJl8NObTUY7534yG/o=</DigestValue>
      </Reference>
      <Reference URI="/xl/worksheets/sheet8.xml?ContentType=application/vnd.openxmlformats-officedocument.spreadsheetml.worksheet+xml">
        <DigestMethod Algorithm="http://www.w3.org/2001/04/xmlenc#sha256"/>
        <DigestValue>IXJf8Boev1+WBYhXStT6FufegmES1p5XH1+t9843ATE=</DigestValue>
      </Reference>
      <Reference URI="/xl/worksheets/sheet9.xml?ContentType=application/vnd.openxmlformats-officedocument.spreadsheetml.worksheet+xml">
        <DigestMethod Algorithm="http://www.w3.org/2001/04/xmlenc#sha256"/>
        <DigestValue>yVExUi1aGlCCwog94Z/xhAnKTXT1RQwT3HXE7HCf7mc=</DigestValue>
      </Reference>
    </Manifest>
    <SignatureProperties>
      <SignatureProperty Id="idSignatureTime" Target="#idPackageSignature">
        <mdssi:SignatureTime xmlns:mdssi="http://schemas.openxmlformats.org/package/2006/digital-signature">
          <mdssi:Format>YYYY-MM-DDThh:mm:ssTZD</mdssi:Format>
          <mdssi:Value>2023-04-01T01:32:34Z</mdssi:Value>
        </mdssi:SignatureTime>
      </SignatureProperty>
    </SignatureProperties>
  </Object>
  <Object Id="idOfficeObject">
    <SignatureProperties>
      <SignatureProperty Id="idOfficeV1Details" Target="#idPackageSignature">
        <SignatureInfoV1 xmlns="http://schemas.microsoft.com/office/2006/digsig">
          <SetupID>{7F1C4277-0020-4F6A-8A5B-E471C6E60072}</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2023-04-01T01:32:34Z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EK2+X8AAAAQQrb5fwAAEwAAAAAAAAAAADkh+n8AAP2+lLX5fwAAMBY5Ifp/AAATAAAAAAAAAOAWAAAAAAAAQAAAwPl/AAAAADkh+n8AAMXBlLX5fwAABAAAAAAAAAAwFjkh+n8AAFC7Xlv9AAAAEwAAAAAAAABIAAAAAAAAAExRJbb5fwAAkBNCtvl/AACAVSW2+X8AAAEAAAAAAAAA2Holtvl/AAAAADkh+n8AAAAAAAAAAAAAAAAAAEkCAACZ6320+X8AAGBBoNpJAgAA2+BXH/p/AAAgvF5b/QAAALm8Xlv9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EkCAAD42l5b/QAAAADiXlv9AAAAiD57H/p/AAAAAAAAAAAAAAkAAAAAAAAAyI4S6EkCAAA4wZS1+X8AAAAAAAAAAAAAAAAAAAAAAAA8i1yx020AAHjcXlv9AAAA8Kdb50kCAABQnv/nSQIAAGBBoNpJAgAAoN1eWwAAAAAAAAAAAAAAAAcAAAAAAAAAmG8j6EkCAADc3F5b/QAAABndXlv9AAAAcc1TH/p/AAAEAAAAAAAAABCoW+cAAAAAAAAAAAAAAAAAAAAAAAAAAGBBoNpJAgAA2+BXH/p/AACA3F5b/QAAABndXlv9AAAAQDl860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DC1+X8AAAAf+/VJAgAAAB/79QIAAACIPnsf+n8AAAAAAAAAAAAAmet9tPl/AAAAAAAA+X8AAAAAAAAAAAAAAAAAAAAAAAAAAAAAAAAAAHwgX7HTbQAAAAAAAAAAAAAAH/v1SQIAAOD///8AAAAAYEGg2kkCAAB4dl1bAAAAAAAAAAAAAAAABgAAAAAAAAAgAAAAAAAAAJx1XVv9AAAA2XVdW/0AAABxzVMf+n8AAEB6XVv9AAAAAAAAAAAAAADgsZnxSQIAALhhB7X5fwAAYEGg2kkCAADb4Fcf+n8AAEB1XVv9AAAA2XVdW/0AAABgNHzrSQI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BbX5fwAAGud0tPl/AABQfl1b/QAAAIg+ex/6fwAAAAAAAAAAAAAAAAAAAAAAAAB2BbX5fwAAAB/79UkCAAAAAAAAAAAAAAAAAAAAAAAAHCFfsdNtAAD//////////1CUYehJAgAA7P///wAAAABgQaDaSQIAAJh3XVsAAAAAAAAAAAAAAAAJAAAAAAAAACAAAAAAAAAAvHZdW/0AAAD5dl1b/QAAAHHNUx/6fwAAAAAAAAAAAAAAAAAAAAAAAAAAAAAAAAAAAAAAAAAAAABgQaDaSQIAANvgVx/6fwAAYHZdW/0AAAD5dl1b/QAAAMBRTPFJAg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LQAgAEIAZQBuAGkAdABlAHoAIABDAG8AZABhAHMAIAB5ACAAQQBzAG8AYwBpAGEAZABvAHMALQAgAEEAdQBkAGkAdABvAHIAAAAHAAAACAAAAAgAAAAFAAAABAAAAAcAAAAHAAAABwAAAAMAAAAEAAAABwAAAAYAAAAEAAAACAAAAAgAAAAIAAAABwAAAAYAAAAEAAAABgAAAAQAAAAIAAAABgAAAAgAAAAGAAAAAwAAAAcAAAAIAAAACAAAAAYAAAAF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EK2+X8AAAAQQrb5fwAAEwAAAAAAAAAAADkh+n8AAP2+lLX5fwAAMBY5Ifp/AAATAAAAAAAAAOAWAAAAAAAAQAAAwPl/AAAAADkh+n8AAMXBlLX5fwAABAAAAAAAAAAwFjkh+n8AAFC7Xlv9AAAAEwAAAAAAAABIAAAAAAAAAExRJbb5fwAAkBNCtvl/AACAVSW2+X8AAAEAAAAAAAAA2Holtvl/AAAAADkh+n8AAAAAAAAAAAAAAAAAAEkCAACZ6320+X8AAGBBoNpJAgAA2+BXH/p/AAAgvF5b/QAAALm8Xlv9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EkCAAD42l5b/QAAAADiXlv9AAAAiD57H/p/AAAAAAAAAAAAAAkAAAAAAAAAyI4S6EkCAAA4wZS1+X8AAAAAAAAAAAAAAAAAAAAAAAA8i1yx020AAHjcXlv9AAAA8Kdb50kCAABQnv/nSQIAAGBBoNpJAgAAoN1eWwAAAAAAAAAAAAAAAAcAAAAAAAAAmG8j6EkCAADc3F5b/QAAABndXlv9AAAAcc1TH/p/AAAEAAAAAAAAABCoW+cAAAAAAAAAAAAAAAAAAAAAAAAAAGBBoNpJAgAA2+BXH/p/AACA3F5b/QAAABndXlv9AAAAQDl860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DC1+X8AAAAf+/VJAgAAAB/79QIAAACIPnsf+n8AAAAAAAAAAAAAmet9tPl/AAAAAAAA+X8AAAAAAAAAAAAAAAAAAAAAAAAAAAAAAAAAAHwgX7HTbQAAAAAAAAAAAAAAH/v1SQIAAOD///8AAAAAYEGg2kkCAAB4dl1bAAAAAAAAAAAAAAAABgAAAAAAAAAgAAAAAAAAAJx1XVv9AAAA2XVdW/0AAABxzVMf+n8AAEB6XVv9AAAAAAAAAAAAAADgsZnxSQIAALhhB7X5fwAAYEGg2kkCAADb4Fcf+n8AAEB1XVv9AAAA2XVdW/0AAABgNHzrSQI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BbX5fwAAGud0tPl/AABQfl1b/QAAAIg+ex/6fwAAAAAAAAAAAAAAAAAAAAAAAAB2BbX5fwAAAB/79UkCAAAAAAAAAAAAAAAAAAAAAAAAHCFfsdNtAAD//////////1CUYehJAgAA7P///wAAAABgQaDaSQIAAJh3XVsAAAAAAAAAAAAAAAAJAAAAAAAAACAAAAAAAAAAvHZdW/0AAAD5dl1b/QAAAHHNUx/6fwAAAAAAAAAAAAAAAAAAAAAAAAAAAAAAAAAAAAAAAAAAAABgQaDaSQIAANvgVx/6fwAAYHZdW/0AAAD5dl1b/QAAAMBRTPFJAg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LQAgAEIAZQBuAGkAdABlAHoAIABDAG8AZABhAHMAIAB5ACAAQQBzAG8AYwBpAGEAZABvAHMALQAgAEEAdQBkAGkAdABvAHIAAAAHAAAACAAAAAgAAAAFAAAABAAAAAcAAAAHAAAABwAAAAMAAAAEAAAABwAAAAYAAAAEAAAACAAAAAgAAAAIAAAABwAAAAYAAAAEAAAABgAAAAQAAAAIAAAABgAAAAgAAAAGAAAAAwAAAAcAAAAIAAAACAAAAAYAAAAF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2.xml>��
</file>

<file path=customXml/itemProps1.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Indice</vt:lpstr>
      <vt:lpstr>1- Información general</vt:lpstr>
      <vt:lpstr>2- Balance General</vt:lpstr>
      <vt:lpstr>3-Estado de Resultados</vt:lpstr>
      <vt:lpstr>4-Variación Patrimonio Neto</vt:lpstr>
      <vt:lpstr>5-Flujo de Efectivo</vt:lpstr>
      <vt:lpstr>6-Notas 1 a Nota 3</vt:lpstr>
      <vt:lpstr>7-Nota 4 a Nota 10</vt:lpstr>
      <vt:lpstr>BG 2021</vt:lpstr>
      <vt:lpstr>'2- Balance General'!Área_de_impresión</vt:lpstr>
      <vt:lpstr>'3-Estado de Resultados'!Área_de_impresión</vt:lpstr>
      <vt:lpstr>'4-Variación Patrimonio Neto'!Área_de_impresión</vt:lpstr>
      <vt:lpstr>'5-Flujo de Efectivo'!Área_de_impresión</vt:lpstr>
      <vt:lpstr>'6-Notas 1 a Nota 3'!Área_de_impresión</vt:lpstr>
      <vt:lpstr>'7-Nota 4 a Nota 10'!Área_de_impresión</vt:lpstr>
      <vt:lpstr>'7-Nota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cristian caballero</cp:lastModifiedBy>
  <cp:lastPrinted>2023-03-31T20:48:56Z</cp:lastPrinted>
  <dcterms:created xsi:type="dcterms:W3CDTF">2016-08-27T16:35:25Z</dcterms:created>
  <dcterms:modified xsi:type="dcterms:W3CDTF">2023-04-01T00:07:36Z</dcterms:modified>
</cp:coreProperties>
</file>